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2_社内用_廃棄物管理業務 by クリーンチーム\021_BOX-PJ\個人データ仮保存\飯塚\ashin301_アサヒ飲料_工場 ashina04_北陸工場\(5)_産業廃棄物処理計画実施状況報告_アサヒ飲料 北陸工場\令和7年 産業廃棄物処理計画実施状況報告_アサヒ飲料 北陸工場\"/>
    </mc:Choice>
  </mc:AlternateContent>
  <xr:revisionPtr revIDLastSave="0" documentId="13_ncr:1_{4A19E98D-B62C-4A49-8AAA-725543C5029F}" xr6:coauthVersionLast="47" xr6:coauthVersionMax="47" xr10:uidLastSave="{00000000-0000-0000-0000-000000000000}"/>
  <bookViews>
    <workbookView xWindow="-110" yWindow="-110" windowWidth="19420" windowHeight="11500" xr2:uid="{02778BEF-629D-4FC9-9C83-CDC81F619F4C}"/>
  </bookViews>
  <sheets>
    <sheet name="別紙３" sheetId="1" r:id="rId1"/>
  </sheets>
  <definedNames>
    <definedName name="_xlnm.Print_Area" localSheetId="0">別紙３!$A$1:$W$35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Q12" i="1"/>
  <c r="O14" i="1"/>
  <c r="S14" i="1" s="1"/>
  <c r="O13" i="1"/>
  <c r="O12" i="1"/>
  <c r="W12" i="1" s="1"/>
  <c r="S12" i="1" s="1"/>
  <c r="O11" i="1"/>
  <c r="Q11" i="1" s="1"/>
  <c r="S11" i="1" s="1"/>
  <c r="O10" i="1"/>
  <c r="Q10" i="1" s="1"/>
  <c r="S10" i="1" s="1"/>
  <c r="O9" i="1"/>
  <c r="Q9" i="1" s="1"/>
  <c r="S9" i="1" s="1"/>
  <c r="O8" i="1"/>
  <c r="Q8" i="1" s="1"/>
  <c r="S8" i="1" s="1"/>
  <c r="D32" i="1" l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T32" i="1"/>
  <c r="U32" i="1"/>
  <c r="V32" i="1"/>
  <c r="W32" i="1" l="1"/>
  <c r="S13" i="1"/>
  <c r="S32" i="1" s="1"/>
</calcChain>
</file>

<file path=xl/sharedStrings.xml><?xml version="1.0" encoding="utf-8"?>
<sst xmlns="http://schemas.openxmlformats.org/spreadsheetml/2006/main" count="49" uniqueCount="31">
  <si>
    <t>計</t>
  </si>
  <si>
    <t>ガラスくず・コンクリートくず及び陶磁器くず</t>
  </si>
  <si>
    <t>動植物性残さ</t>
  </si>
  <si>
    <t>木くず</t>
  </si>
  <si>
    <t>廃プラスチック類</t>
  </si>
  <si>
    <t>廃酸</t>
  </si>
  <si>
    <t>廃油</t>
  </si>
  <si>
    <t>汚泥</t>
  </si>
  <si>
    <t>計画</t>
    <rPh sb="0" eb="2">
      <t>ケイカク</t>
    </rPh>
    <phoneticPr fontId="6"/>
  </si>
  <si>
    <t>現状</t>
    <rPh sb="0" eb="2">
      <t>ゲンジョウ</t>
    </rPh>
    <phoneticPr fontId="6"/>
  </si>
  <si>
    <t>⑭⑩のうち熱回収認定業者以外の熱回収を行う業者への処理委託量</t>
    <phoneticPr fontId="6"/>
  </si>
  <si>
    <t>⑬⑩のうち熱回収認定業者への処理委託量</t>
    <phoneticPr fontId="6"/>
  </si>
  <si>
    <t>⑫⑩のうち再生利用業者への委託量</t>
    <phoneticPr fontId="6"/>
  </si>
  <si>
    <t>⑪⑩のうち優良認定処理業者への処理委託量</t>
    <phoneticPr fontId="6"/>
  </si>
  <si>
    <t>⑩直接及び自ら中間処理した後の処理委託量</t>
    <phoneticPr fontId="6"/>
  </si>
  <si>
    <t>③自ら直接埋立処分又は海洋投入処分した量
＋
⑨自ら中間処理した後自ら埋立処分又は海洋投入処分した量</t>
    <phoneticPr fontId="3"/>
  </si>
  <si>
    <t>⑦自ら中間処理により減量した量</t>
    <phoneticPr fontId="6"/>
  </si>
  <si>
    <t>⑤自己中間処理のうち熱回収を行った量</t>
    <phoneticPr fontId="3"/>
  </si>
  <si>
    <t>②自ら直接再生利用した量
＋
⑧自ら中間処理した後再生利用した量</t>
    <phoneticPr fontId="3"/>
  </si>
  <si>
    <t>①排出量</t>
    <phoneticPr fontId="3"/>
  </si>
  <si>
    <t>廃 棄 物 の 種 類</t>
    <phoneticPr fontId="6"/>
  </si>
  <si>
    <t>産業廃棄物の処理の委託に関する事項</t>
    <phoneticPr fontId="6"/>
  </si>
  <si>
    <t>自ら行う産業廃棄物の埋立処分又は海洋投入処分に関する事項</t>
    <phoneticPr fontId="6"/>
  </si>
  <si>
    <t>自ら行う産業廃棄物の中間処理に関する事項</t>
  </si>
  <si>
    <t>自ら行う産業廃棄物の再生利用に関する事項</t>
    <phoneticPr fontId="6"/>
  </si>
  <si>
    <t>産業廃棄物の排出の抑制に関する事項</t>
    <rPh sb="0" eb="2">
      <t>サンギョウ</t>
    </rPh>
    <rPh sb="2" eb="5">
      <t>ハイキブツ</t>
    </rPh>
    <rPh sb="6" eb="8">
      <t>ハイシュツ</t>
    </rPh>
    <rPh sb="9" eb="11">
      <t>ヨクセイ</t>
    </rPh>
    <rPh sb="12" eb="13">
      <t>カン</t>
    </rPh>
    <rPh sb="15" eb="17">
      <t>ジコウ</t>
    </rPh>
    <phoneticPr fontId="3"/>
  </si>
  <si>
    <t>単位：トン／年</t>
  </si>
  <si>
    <t>別添</t>
    <rPh sb="0" eb="2">
      <t>ベッテン</t>
    </rPh>
    <phoneticPr fontId="10"/>
  </si>
  <si>
    <t>（様式第2号の8）産業廃棄物処理計画書　別紙３</t>
    <rPh sb="20" eb="22">
      <t>ベッシ</t>
    </rPh>
    <phoneticPr fontId="10"/>
  </si>
  <si>
    <t>現状　【前年度（令和７年度）実績】</t>
    <rPh sb="0" eb="2">
      <t>ゲンジョウ</t>
    </rPh>
    <phoneticPr fontId="6"/>
  </si>
  <si>
    <t>計画　【今年度（令和８年度）実績】</t>
    <rPh sb="0" eb="2">
      <t>ケイカク</t>
    </rPh>
    <rPh sb="4" eb="7">
      <t>コンネンド</t>
    </rPh>
    <rPh sb="8" eb="10">
      <t>レイワ</t>
    </rPh>
    <rPh sb="11" eb="12">
      <t>ネン</t>
    </rPh>
    <rPh sb="12" eb="13">
      <t>ド</t>
    </rPh>
    <rPh sb="14" eb="16">
      <t>ジッセキ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</si>
</sst>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&quot;NO.25（2）-&quot;\ ##\ &quot;)&quot;"/>
  </numFmts>
  <fonts count="11" x14ac:knownFonts="1">
    <font>
      <sz val="11"/>
      <color theme="1"/>
      <name val="メイリオ"/>
      <family val="2"/>
      <charset val="128"/>
    </font>
    <font>
      <sz val="11"/>
      <name val="ＭＳ Ｐゴシック"/>
      <family val="3"/>
      <charset val="128"/>
    </font>
    <font>
      <sz val="6"/>
      <name val="メイリオ"/>
      <family val="2"/>
      <charset val="128"/>
    </font>
    <font>
      <sz val="14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176" fontId="3" fillId="0" borderId="1" xfId="1" applyNumberFormat="1" applyFont="1" applyBorder="1">
      <alignment vertical="center"/>
    </xf>
    <xf numFmtId="0" fontId="1" fillId="2" borderId="2" xfId="1" applyFill="1" applyBorder="1" applyAlignment="1">
      <alignment horizontal="centerContinuous" vertical="center"/>
    </xf>
    <xf numFmtId="0" fontId="1" fillId="2" borderId="3" xfId="1" applyFill="1" applyBorder="1" applyAlignment="1">
      <alignment horizontal="centerContinuous" vertical="center"/>
    </xf>
    <xf numFmtId="176" fontId="3" fillId="0" borderId="1" xfId="1" applyNumberFormat="1" applyFont="1" applyBorder="1" applyProtection="1">
      <alignment vertical="center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0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 shrinkToFit="1"/>
    </xf>
    <xf numFmtId="0" fontId="5" fillId="2" borderId="0" xfId="1" applyFont="1" applyFill="1" applyAlignment="1">
      <alignment horizontal="right" vertical="center"/>
    </xf>
    <xf numFmtId="0" fontId="5" fillId="2" borderId="4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right" vertical="center"/>
    </xf>
    <xf numFmtId="0" fontId="5" fillId="2" borderId="6" xfId="1" applyFont="1" applyFill="1" applyBorder="1" applyAlignment="1">
      <alignment horizontal="centerContinuous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177" fontId="9" fillId="0" borderId="0" xfId="3" applyNumberFormat="1" applyFont="1" applyAlignment="1">
      <alignment horizontal="center" vertical="center" shrinkToFit="1"/>
    </xf>
    <xf numFmtId="0" fontId="9" fillId="0" borderId="0" xfId="3" applyFont="1" applyAlignment="1">
      <alignment horizontal="center" vertical="center" shrinkToFit="1"/>
    </xf>
    <xf numFmtId="0" fontId="8" fillId="0" borderId="0" xfId="1" applyFont="1">
      <alignment vertical="center"/>
    </xf>
    <xf numFmtId="176" fontId="3" fillId="0" borderId="1" xfId="1" applyNumberFormat="1" applyFont="1" applyFill="1" applyBorder="1" applyAlignment="1" applyProtection="1">
      <alignment vertical="center" shrinkToFit="1"/>
      <protection locked="0"/>
    </xf>
    <xf numFmtId="176" fontId="3" fillId="0" borderId="1" xfId="1" applyNumberFormat="1" applyFont="1" applyFill="1" applyBorder="1" applyProtection="1">
      <alignment vertical="center"/>
      <protection locked="0"/>
    </xf>
    <xf numFmtId="0" fontId="1" fillId="0" borderId="3" xfId="1" applyBorder="1" applyAlignment="1" applyProtection="1">
      <alignment horizontal="center" vertical="center" justifyLastLine="1"/>
      <protection locked="0"/>
    </xf>
    <xf numFmtId="0" fontId="1" fillId="0" borderId="2" xfId="1" applyBorder="1" applyAlignment="1" applyProtection="1">
      <alignment horizontal="center" vertical="center" justifyLastLine="1"/>
      <protection locked="0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distributed" vertical="center" justifyLastLine="1"/>
    </xf>
    <xf numFmtId="0" fontId="1" fillId="0" borderId="2" xfId="2" applyFont="1" applyBorder="1" applyAlignment="1">
      <alignment horizontal="distributed" vertical="center" justifyLastLine="1"/>
    </xf>
    <xf numFmtId="0" fontId="0" fillId="0" borderId="3" xfId="1" applyFont="1" applyBorder="1" applyAlignment="1" applyProtection="1">
      <alignment horizontal="center" vertical="center" justifyLastLine="1"/>
      <protection locked="0"/>
    </xf>
    <xf numFmtId="0" fontId="5" fillId="2" borderId="6" xfId="1" applyFont="1" applyFill="1" applyBorder="1" applyAlignment="1">
      <alignment horizontal="center" vertical="center" wrapText="1" shrinkToFit="1"/>
    </xf>
    <xf numFmtId="0" fontId="5" fillId="2" borderId="7" xfId="1" applyFont="1" applyFill="1" applyBorder="1" applyAlignment="1">
      <alignment horizontal="center" vertical="center" wrapText="1" shrinkToFi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</cellXfs>
  <cellStyles count="4">
    <cellStyle name="標準" xfId="0" builtinId="0"/>
    <cellStyle name="標準 2 2" xfId="2" xr:uid="{E6D8C67C-37C4-4C90-AD83-EF32EB7FC42B}"/>
    <cellStyle name="標準_Book2" xfId="3" xr:uid="{AF8BE4DE-7501-4C80-BECA-6EAAEC42C3EB}"/>
    <cellStyle name="標準_H14自治体名(NO.1)ｂ案" xfId="1" xr:uid="{70D16D6C-08F1-43D9-928F-B11CBB4C99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4DBB7-6165-40D4-803A-CE0B90ECF254}">
  <dimension ref="A1:X45"/>
  <sheetViews>
    <sheetView tabSelected="1" view="pageBreakPreview" zoomScale="80" zoomScaleNormal="70" zoomScaleSheetLayoutView="80" workbookViewId="0"/>
  </sheetViews>
  <sheetFormatPr defaultColWidth="8.140625" defaultRowHeight="16.5" x14ac:dyDescent="0.6"/>
  <cols>
    <col min="1" max="1" width="3.640625" style="2" customWidth="1"/>
    <col min="2" max="2" width="4.42578125" style="1" customWidth="1"/>
    <col min="3" max="3" width="12.35546875" style="1" customWidth="1"/>
    <col min="4" max="5" width="10.140625" style="1" customWidth="1"/>
    <col min="6" max="13" width="9.2109375" style="1" customWidth="1"/>
    <col min="14" max="15" width="11.140625" style="1" customWidth="1"/>
    <col min="16" max="17" width="9.2109375" style="1" customWidth="1"/>
    <col min="18" max="19" width="10.35546875" style="1" customWidth="1"/>
    <col min="20" max="21" width="9.2109375" style="1" customWidth="1"/>
    <col min="22" max="23" width="10.35546875" style="1" customWidth="1"/>
    <col min="24" max="16384" width="8.140625" style="1"/>
  </cols>
  <sheetData>
    <row r="1" spans="1:24" ht="22.5" customHeight="1" x14ac:dyDescent="0.6">
      <c r="A1" s="20" t="s">
        <v>28</v>
      </c>
      <c r="P1" s="19"/>
      <c r="Q1" s="19"/>
      <c r="R1" s="19"/>
      <c r="S1" s="19"/>
      <c r="T1" s="18"/>
      <c r="U1" s="18"/>
      <c r="V1" s="18"/>
      <c r="W1" s="17" t="s">
        <v>27</v>
      </c>
    </row>
    <row r="2" spans="1:24" ht="22.5" customHeight="1" x14ac:dyDescent="0.6">
      <c r="B2" s="2" t="s">
        <v>29</v>
      </c>
      <c r="P2" s="19"/>
      <c r="Q2" s="19"/>
      <c r="R2" s="19"/>
      <c r="S2" s="19"/>
      <c r="T2" s="18"/>
      <c r="U2" s="18"/>
      <c r="V2" s="18"/>
      <c r="W2" s="17"/>
    </row>
    <row r="3" spans="1:24" ht="22.5" customHeight="1" x14ac:dyDescent="0.6">
      <c r="B3" s="2" t="s">
        <v>30</v>
      </c>
      <c r="P3" s="19"/>
      <c r="Q3" s="19"/>
      <c r="R3" s="19"/>
      <c r="S3" s="19"/>
      <c r="T3" s="18"/>
      <c r="U3" s="18"/>
      <c r="V3" s="18"/>
      <c r="W3" s="17"/>
    </row>
    <row r="4" spans="1:24" s="15" customFormat="1" ht="21.75" customHeight="1" x14ac:dyDescent="0.6"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 t="s">
        <v>26</v>
      </c>
    </row>
    <row r="5" spans="1:24" ht="51" customHeight="1" x14ac:dyDescent="0.6">
      <c r="B5" s="14"/>
      <c r="C5" s="13"/>
      <c r="D5" s="32" t="s">
        <v>25</v>
      </c>
      <c r="E5" s="34"/>
      <c r="F5" s="32" t="s">
        <v>24</v>
      </c>
      <c r="G5" s="34"/>
      <c r="H5" s="32" t="s">
        <v>23</v>
      </c>
      <c r="I5" s="33"/>
      <c r="J5" s="33"/>
      <c r="K5" s="34"/>
      <c r="L5" s="32" t="s">
        <v>22</v>
      </c>
      <c r="M5" s="34"/>
      <c r="N5" s="32" t="s">
        <v>21</v>
      </c>
      <c r="O5" s="33"/>
      <c r="P5" s="33"/>
      <c r="Q5" s="33"/>
      <c r="R5" s="33"/>
      <c r="S5" s="33"/>
      <c r="T5" s="33"/>
      <c r="U5" s="33"/>
      <c r="V5" s="33"/>
      <c r="W5" s="34"/>
    </row>
    <row r="6" spans="1:24" ht="95.15" customHeight="1" x14ac:dyDescent="0.6">
      <c r="B6" s="35" t="s">
        <v>20</v>
      </c>
      <c r="C6" s="36"/>
      <c r="D6" s="25" t="s">
        <v>19</v>
      </c>
      <c r="E6" s="26"/>
      <c r="F6" s="25" t="s">
        <v>18</v>
      </c>
      <c r="G6" s="26"/>
      <c r="H6" s="25" t="s">
        <v>17</v>
      </c>
      <c r="I6" s="26"/>
      <c r="J6" s="25" t="s">
        <v>16</v>
      </c>
      <c r="K6" s="37"/>
      <c r="L6" s="25" t="s">
        <v>15</v>
      </c>
      <c r="M6" s="26"/>
      <c r="N6" s="25" t="s">
        <v>14</v>
      </c>
      <c r="O6" s="26"/>
      <c r="P6" s="25" t="s">
        <v>13</v>
      </c>
      <c r="Q6" s="26"/>
      <c r="R6" s="30" t="s">
        <v>12</v>
      </c>
      <c r="S6" s="31"/>
      <c r="T6" s="25" t="s">
        <v>11</v>
      </c>
      <c r="U6" s="37"/>
      <c r="V6" s="32" t="s">
        <v>10</v>
      </c>
      <c r="W6" s="34"/>
    </row>
    <row r="7" spans="1:24" ht="20.5" customHeight="1" x14ac:dyDescent="0.2">
      <c r="B7" s="12"/>
      <c r="C7" s="11"/>
      <c r="D7" s="9" t="s">
        <v>9</v>
      </c>
      <c r="E7" s="9" t="s">
        <v>8</v>
      </c>
      <c r="F7" s="9" t="s">
        <v>9</v>
      </c>
      <c r="G7" s="9" t="s">
        <v>8</v>
      </c>
      <c r="H7" s="9" t="s">
        <v>9</v>
      </c>
      <c r="I7" s="9" t="s">
        <v>8</v>
      </c>
      <c r="J7" s="9" t="s">
        <v>9</v>
      </c>
      <c r="K7" s="9" t="s">
        <v>8</v>
      </c>
      <c r="L7" s="9" t="s">
        <v>9</v>
      </c>
      <c r="M7" s="9" t="s">
        <v>8</v>
      </c>
      <c r="N7" s="9" t="s">
        <v>9</v>
      </c>
      <c r="O7" s="9" t="s">
        <v>8</v>
      </c>
      <c r="P7" s="9" t="s">
        <v>9</v>
      </c>
      <c r="Q7" s="9" t="s">
        <v>8</v>
      </c>
      <c r="R7" s="10" t="s">
        <v>9</v>
      </c>
      <c r="S7" s="10" t="s">
        <v>8</v>
      </c>
      <c r="T7" s="9" t="s">
        <v>9</v>
      </c>
      <c r="U7" s="9" t="s">
        <v>8</v>
      </c>
      <c r="V7" s="9" t="s">
        <v>9</v>
      </c>
      <c r="W7" s="9" t="s">
        <v>8</v>
      </c>
    </row>
    <row r="8" spans="1:24" ht="20.25" customHeight="1" x14ac:dyDescent="0.6">
      <c r="B8" s="27" t="s">
        <v>7</v>
      </c>
      <c r="C8" s="28"/>
      <c r="D8" s="7">
        <v>517.93333333333339</v>
      </c>
      <c r="E8" s="21">
        <v>515</v>
      </c>
      <c r="F8" s="21"/>
      <c r="G8" s="21"/>
      <c r="H8" s="21"/>
      <c r="I8" s="21"/>
      <c r="J8" s="21">
        <v>440.2433333333334</v>
      </c>
      <c r="K8" s="21">
        <v>438</v>
      </c>
      <c r="L8" s="21"/>
      <c r="M8" s="21"/>
      <c r="N8" s="21">
        <v>77.69</v>
      </c>
      <c r="O8" s="21">
        <f>+E8-K8</f>
        <v>77</v>
      </c>
      <c r="P8" s="21">
        <v>77.69</v>
      </c>
      <c r="Q8" s="21">
        <f>O8</f>
        <v>77</v>
      </c>
      <c r="R8" s="21">
        <v>77.69</v>
      </c>
      <c r="S8" s="21">
        <f>Q8</f>
        <v>77</v>
      </c>
      <c r="T8" s="21"/>
      <c r="U8" s="21"/>
      <c r="V8" s="21"/>
      <c r="W8" s="21"/>
      <c r="X8" s="8"/>
    </row>
    <row r="9" spans="1:24" ht="20.25" customHeight="1" x14ac:dyDescent="0.6">
      <c r="B9" s="27" t="s">
        <v>6</v>
      </c>
      <c r="C9" s="28"/>
      <c r="D9" s="7">
        <v>0.02</v>
      </c>
      <c r="E9" s="21">
        <v>0.02</v>
      </c>
      <c r="F9" s="21"/>
      <c r="G9" s="21"/>
      <c r="H9" s="21"/>
      <c r="I9" s="21"/>
      <c r="J9" s="21"/>
      <c r="K9" s="21"/>
      <c r="L9" s="21"/>
      <c r="M9" s="21"/>
      <c r="N9" s="21">
        <v>0.02</v>
      </c>
      <c r="O9" s="21">
        <f t="shared" ref="O9:O14" si="0">+E9-K9</f>
        <v>0.02</v>
      </c>
      <c r="P9" s="21">
        <v>0.02</v>
      </c>
      <c r="Q9" s="21">
        <f t="shared" ref="Q9:Q11" si="1">O9</f>
        <v>0.02</v>
      </c>
      <c r="R9" s="21">
        <v>0</v>
      </c>
      <c r="S9" s="21">
        <f t="shared" ref="S9:S11" si="2">Q9</f>
        <v>0.02</v>
      </c>
      <c r="T9" s="21"/>
      <c r="U9" s="21"/>
      <c r="V9" s="21"/>
      <c r="W9" s="21"/>
    </row>
    <row r="10" spans="1:24" ht="20.25" customHeight="1" x14ac:dyDescent="0.6">
      <c r="B10" s="27" t="s">
        <v>5</v>
      </c>
      <c r="C10" s="28"/>
      <c r="D10" s="7">
        <v>9.1950000000000003</v>
      </c>
      <c r="E10" s="21">
        <v>9.5</v>
      </c>
      <c r="F10" s="21"/>
      <c r="G10" s="21"/>
      <c r="H10" s="21"/>
      <c r="I10" s="21"/>
      <c r="J10" s="21"/>
      <c r="K10" s="21"/>
      <c r="L10" s="21"/>
      <c r="M10" s="21"/>
      <c r="N10" s="21">
        <v>9.1950000000000003</v>
      </c>
      <c r="O10" s="21">
        <f t="shared" si="0"/>
        <v>9.5</v>
      </c>
      <c r="P10" s="21">
        <v>9.1950000000000003</v>
      </c>
      <c r="Q10" s="21">
        <f t="shared" si="1"/>
        <v>9.5</v>
      </c>
      <c r="R10" s="21">
        <v>9.1950000000000003</v>
      </c>
      <c r="S10" s="21">
        <f t="shared" si="2"/>
        <v>9.5</v>
      </c>
      <c r="T10" s="21"/>
      <c r="U10" s="21"/>
      <c r="V10" s="21"/>
      <c r="W10" s="21"/>
    </row>
    <row r="11" spans="1:24" ht="20.25" customHeight="1" x14ac:dyDescent="0.6">
      <c r="B11" s="27" t="s">
        <v>4</v>
      </c>
      <c r="C11" s="28"/>
      <c r="D11" s="7">
        <v>46.62</v>
      </c>
      <c r="E11" s="21">
        <v>46.5</v>
      </c>
      <c r="F11" s="21"/>
      <c r="G11" s="21"/>
      <c r="H11" s="21"/>
      <c r="I11" s="21"/>
      <c r="J11" s="21"/>
      <c r="K11" s="21"/>
      <c r="L11" s="21"/>
      <c r="M11" s="21"/>
      <c r="N11" s="21">
        <v>46.62</v>
      </c>
      <c r="O11" s="21">
        <f t="shared" si="0"/>
        <v>46.5</v>
      </c>
      <c r="P11" s="21">
        <v>46.62</v>
      </c>
      <c r="Q11" s="21">
        <f t="shared" si="1"/>
        <v>46.5</v>
      </c>
      <c r="R11" s="21">
        <v>46.62</v>
      </c>
      <c r="S11" s="21">
        <f t="shared" si="2"/>
        <v>46.5</v>
      </c>
      <c r="T11" s="21"/>
      <c r="U11" s="21"/>
      <c r="V11" s="21"/>
      <c r="W11" s="21"/>
    </row>
    <row r="12" spans="1:24" ht="20.25" customHeight="1" x14ac:dyDescent="0.6">
      <c r="B12" s="27" t="s">
        <v>3</v>
      </c>
      <c r="C12" s="28"/>
      <c r="D12" s="7">
        <v>0.49</v>
      </c>
      <c r="E12" s="21">
        <v>0.5</v>
      </c>
      <c r="F12" s="21"/>
      <c r="G12" s="21"/>
      <c r="H12" s="21"/>
      <c r="I12" s="21"/>
      <c r="J12" s="21"/>
      <c r="K12" s="21"/>
      <c r="L12" s="21"/>
      <c r="M12" s="21"/>
      <c r="N12" s="21">
        <v>0.49</v>
      </c>
      <c r="O12" s="21">
        <f t="shared" si="0"/>
        <v>0.5</v>
      </c>
      <c r="P12" s="21">
        <v>0</v>
      </c>
      <c r="Q12" s="21">
        <f>P12</f>
        <v>0</v>
      </c>
      <c r="R12" s="21">
        <v>0</v>
      </c>
      <c r="S12" s="21">
        <f>+O12-W12</f>
        <v>0</v>
      </c>
      <c r="T12" s="21"/>
      <c r="U12" s="21"/>
      <c r="V12" s="21">
        <v>0.49</v>
      </c>
      <c r="W12" s="21">
        <f>O12</f>
        <v>0.5</v>
      </c>
    </row>
    <row r="13" spans="1:24" ht="20.25" customHeight="1" x14ac:dyDescent="0.6">
      <c r="B13" s="27" t="s">
        <v>2</v>
      </c>
      <c r="C13" s="28"/>
      <c r="D13" s="7">
        <v>5609.97</v>
      </c>
      <c r="E13" s="21">
        <v>5600</v>
      </c>
      <c r="F13" s="21"/>
      <c r="G13" s="21"/>
      <c r="H13" s="21"/>
      <c r="I13" s="21"/>
      <c r="J13" s="21"/>
      <c r="K13" s="21"/>
      <c r="L13" s="21"/>
      <c r="M13" s="21"/>
      <c r="N13" s="21">
        <v>5609.97</v>
      </c>
      <c r="O13" s="21">
        <f t="shared" si="0"/>
        <v>5600</v>
      </c>
      <c r="P13" s="21">
        <v>0</v>
      </c>
      <c r="Q13" s="21">
        <f t="shared" ref="Q13:Q14" si="3">P13</f>
        <v>0</v>
      </c>
      <c r="R13" s="21">
        <v>1334.59</v>
      </c>
      <c r="S13" s="21">
        <f>+O13-W13</f>
        <v>5600</v>
      </c>
      <c r="T13" s="21"/>
      <c r="U13" s="21"/>
      <c r="V13" s="21">
        <v>4275.38</v>
      </c>
      <c r="W13" s="21">
        <v>0</v>
      </c>
    </row>
    <row r="14" spans="1:24" ht="25.5" customHeight="1" x14ac:dyDescent="0.6">
      <c r="B14" s="27" t="s">
        <v>1</v>
      </c>
      <c r="C14" s="28"/>
      <c r="D14" s="7">
        <v>0.09</v>
      </c>
      <c r="E14" s="21">
        <v>0.1</v>
      </c>
      <c r="F14" s="21"/>
      <c r="G14" s="21"/>
      <c r="H14" s="21"/>
      <c r="I14" s="21"/>
      <c r="J14" s="21"/>
      <c r="K14" s="21"/>
      <c r="L14" s="21"/>
      <c r="M14" s="21"/>
      <c r="N14" s="21">
        <v>0.09</v>
      </c>
      <c r="O14" s="21">
        <f t="shared" si="0"/>
        <v>0.1</v>
      </c>
      <c r="P14" s="21">
        <v>0</v>
      </c>
      <c r="Q14" s="21">
        <f t="shared" si="3"/>
        <v>0</v>
      </c>
      <c r="R14" s="21">
        <v>0.09</v>
      </c>
      <c r="S14" s="21">
        <f>O14</f>
        <v>0.1</v>
      </c>
      <c r="T14" s="21"/>
      <c r="U14" s="21"/>
      <c r="V14" s="21"/>
      <c r="W14" s="21"/>
    </row>
    <row r="15" spans="1:24" ht="20.25" customHeight="1" x14ac:dyDescent="0.6">
      <c r="B15" s="27"/>
      <c r="C15" s="28"/>
      <c r="D15" s="6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4" ht="20.25" customHeight="1" x14ac:dyDescent="0.6">
      <c r="B16" s="27"/>
      <c r="C16" s="2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2:23" ht="20.25" customHeight="1" x14ac:dyDescent="0.6">
      <c r="B17" s="27"/>
      <c r="C17" s="2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2:23" ht="20.25" customHeight="1" x14ac:dyDescent="0.6">
      <c r="B18" s="27"/>
      <c r="C18" s="2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2:23" ht="20.25" customHeight="1" x14ac:dyDescent="0.6">
      <c r="B19" s="27"/>
      <c r="C19" s="28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2:23" ht="20.25" customHeight="1" x14ac:dyDescent="0.6">
      <c r="B20" s="27"/>
      <c r="C20" s="2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2:23" ht="20.149999999999999" customHeight="1" x14ac:dyDescent="0.6">
      <c r="B21" s="27"/>
      <c r="C21" s="2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2:23" ht="20.25" customHeight="1" x14ac:dyDescent="0.6">
      <c r="B22" s="27"/>
      <c r="C22" s="2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2:23" ht="20.25" customHeight="1" x14ac:dyDescent="0.6">
      <c r="B23" s="27"/>
      <c r="C23" s="2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2:23" ht="20.25" customHeight="1" x14ac:dyDescent="0.6">
      <c r="B24" s="27"/>
      <c r="C24" s="2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2:23" ht="20.25" customHeight="1" x14ac:dyDescent="0.6">
      <c r="B25" s="27"/>
      <c r="C25" s="2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2:23" ht="20.25" customHeight="1" x14ac:dyDescent="0.6">
      <c r="B26" s="2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2:23" ht="20.25" customHeight="1" x14ac:dyDescent="0.6">
      <c r="B27" s="29"/>
      <c r="C27" s="2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2:23" ht="20.25" customHeight="1" x14ac:dyDescent="0.6">
      <c r="B28" s="23"/>
      <c r="C28" s="24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2:23" ht="20.25" customHeight="1" x14ac:dyDescent="0.6">
      <c r="B29" s="23"/>
      <c r="C29" s="2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2:23" ht="20.25" customHeight="1" x14ac:dyDescent="0.6">
      <c r="B30" s="23"/>
      <c r="C30" s="24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2:23" ht="20.25" customHeight="1" x14ac:dyDescent="0.6">
      <c r="B31" s="23"/>
      <c r="C31" s="24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2:23" ht="20.25" customHeight="1" x14ac:dyDescent="0.6">
      <c r="B32" s="5" t="s">
        <v>0</v>
      </c>
      <c r="C32" s="4"/>
      <c r="D32" s="3">
        <f t="shared" ref="D32:W32" si="4">SUM(D8:D31)</f>
        <v>6184.3183333333336</v>
      </c>
      <c r="E32" s="3">
        <f t="shared" si="4"/>
        <v>6171.6200000000008</v>
      </c>
      <c r="F32" s="3">
        <f t="shared" si="4"/>
        <v>0</v>
      </c>
      <c r="G32" s="3">
        <f t="shared" si="4"/>
        <v>0</v>
      </c>
      <c r="H32" s="3">
        <f t="shared" si="4"/>
        <v>0</v>
      </c>
      <c r="I32" s="3">
        <f t="shared" si="4"/>
        <v>0</v>
      </c>
      <c r="J32" s="3">
        <f t="shared" si="4"/>
        <v>440.2433333333334</v>
      </c>
      <c r="K32" s="3">
        <f t="shared" si="4"/>
        <v>438</v>
      </c>
      <c r="L32" s="3">
        <f t="shared" si="4"/>
        <v>0</v>
      </c>
      <c r="M32" s="3">
        <f t="shared" si="4"/>
        <v>0</v>
      </c>
      <c r="N32" s="3">
        <f t="shared" si="4"/>
        <v>5744.0750000000007</v>
      </c>
      <c r="O32" s="3">
        <f t="shared" si="4"/>
        <v>5733.6200000000008</v>
      </c>
      <c r="P32" s="3">
        <f t="shared" si="4"/>
        <v>133.52500000000001</v>
      </c>
      <c r="Q32" s="3">
        <f t="shared" si="4"/>
        <v>133.01999999999998</v>
      </c>
      <c r="R32" s="3">
        <f t="shared" si="4"/>
        <v>1468.1849999999997</v>
      </c>
      <c r="S32" s="3">
        <f t="shared" si="4"/>
        <v>5733.1200000000008</v>
      </c>
      <c r="T32" s="3">
        <f t="shared" si="4"/>
        <v>0</v>
      </c>
      <c r="U32" s="3">
        <f t="shared" si="4"/>
        <v>0</v>
      </c>
      <c r="V32" s="3">
        <f t="shared" si="4"/>
        <v>4275.87</v>
      </c>
      <c r="W32" s="3">
        <f t="shared" si="4"/>
        <v>0.5</v>
      </c>
    </row>
    <row r="37" ht="21.75" customHeight="1" x14ac:dyDescent="0.6"/>
    <row r="38" ht="21.75" customHeight="1" x14ac:dyDescent="0.6"/>
    <row r="39" ht="21.75" customHeight="1" x14ac:dyDescent="0.6"/>
    <row r="40" ht="21.75" customHeight="1" x14ac:dyDescent="0.6"/>
    <row r="41" ht="21.75" customHeight="1" x14ac:dyDescent="0.6"/>
    <row r="42" ht="21.75" customHeight="1" x14ac:dyDescent="0.6"/>
    <row r="43" ht="21.75" customHeight="1" x14ac:dyDescent="0.6"/>
    <row r="44" ht="21.75" customHeight="1" x14ac:dyDescent="0.6"/>
    <row r="45" ht="21.75" customHeight="1" x14ac:dyDescent="0.6"/>
  </sheetData>
  <mergeCells count="40">
    <mergeCell ref="P6:Q6"/>
    <mergeCell ref="R6:S6"/>
    <mergeCell ref="N5:W5"/>
    <mergeCell ref="B6:C6"/>
    <mergeCell ref="V6:W6"/>
    <mergeCell ref="T6:U6"/>
    <mergeCell ref="D5:E5"/>
    <mergeCell ref="F5:G5"/>
    <mergeCell ref="H5:K5"/>
    <mergeCell ref="L5:M5"/>
    <mergeCell ref="L6:M6"/>
    <mergeCell ref="N6:O6"/>
    <mergeCell ref="J6:K6"/>
    <mergeCell ref="B25:C25"/>
    <mergeCell ref="B26:C26"/>
    <mergeCell ref="B27:C27"/>
    <mergeCell ref="B28:C28"/>
    <mergeCell ref="B29:C29"/>
    <mergeCell ref="B19:C19"/>
    <mergeCell ref="B20:C20"/>
    <mergeCell ref="B21:C21"/>
    <mergeCell ref="B22:C22"/>
    <mergeCell ref="B17:C17"/>
    <mergeCell ref="B18:C18"/>
    <mergeCell ref="B31:C31"/>
    <mergeCell ref="D6:E6"/>
    <mergeCell ref="F6:G6"/>
    <mergeCell ref="H6:I6"/>
    <mergeCell ref="B30:C30"/>
    <mergeCell ref="B23:C23"/>
    <mergeCell ref="B8:C8"/>
    <mergeCell ref="B9:C9"/>
    <mergeCell ref="B10:C10"/>
    <mergeCell ref="B11:C11"/>
    <mergeCell ref="B12:C12"/>
    <mergeCell ref="B24:C24"/>
    <mergeCell ref="B13:C13"/>
    <mergeCell ref="B14:C14"/>
    <mergeCell ref="B15:C15"/>
    <mergeCell ref="B16:C16"/>
  </mergeCells>
  <phoneticPr fontId="2"/>
  <dataValidations count="1">
    <dataValidation type="decimal" operator="greaterThanOrEqual" allowBlank="1" showInputMessage="1" showErrorMessage="1" error="文字や記号等が入力されています。確認ください。" sqref="D8:W32" xr:uid="{5165CA0A-A624-4B7D-B9A3-E0B2914DB8E1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</vt:lpstr>
      <vt:lpstr>別紙３!Print_Area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ＡＰＭ:総務・業務:飯塚大</dc:creator>
  <cp:lastModifiedBy>ＡＰＭ:総務・業務:飯塚大</cp:lastModifiedBy>
  <dcterms:created xsi:type="dcterms:W3CDTF">2024-06-18T02:14:38Z</dcterms:created>
  <dcterms:modified xsi:type="dcterms:W3CDTF">2025-06-16T02:54:38Z</dcterms:modified>
</cp:coreProperties>
</file>