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&#65279;<?xml version="1.0" encoding="utf-8" standalone="yes"?>
<Relationships xmlns="http://schemas.openxmlformats.org/package/2006/relationships">
  <Relationship Id="rId3" Type="http://schemas.openxmlformats.org/officeDocument/2006/relationships/extended-properties" Target="docProps/app.xml" />
  <Relationship Id="rId2" Type="http://schemas.openxmlformats.org/package/2006/relationships/metadata/core-properties" Target="docProps/core.xml" />
  <Relationship Id="rId1" Type="http://schemas.openxmlformats.org/officeDocument/2006/relationships/officeDocument" Target="xl/workbook.xml" />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24226"/>
  <mc:AlternateContent xmlns:mc="http://schemas.openxmlformats.org/markup-compatibility/2006">
    <mc:Choice Requires="x15">
      <x15ac:absPath xmlns:x15ac="http://schemas.microsoft.com/office/spreadsheetml/2010/11/ac" url="W:\安全環境部\06 角谷\04.多量排出事業者報告\R6年度\富山県　小野寺\"/>
    </mc:Choice>
  </mc:AlternateContent>
  <xr:revisionPtr revIDLastSave="0" documentId="13_ncr:1_{A7A5C9E1-523D-4DC9-A283-0A0DDAF5A43E}" xr6:coauthVersionLast="47" xr6:coauthVersionMax="47" xr10:uidLastSave="{00000000-0000-0000-0000-000000000000}"/>
  <bookViews>
    <workbookView xWindow="57480" yWindow="-120" windowWidth="29040" windowHeight="15720" activeTab="4" xr2:uid="{00000000-000D-0000-FFFF-FFFF00000000}"/>
  </bookViews>
  <sheets>
    <sheet name="①処理工程" sheetId="2" r:id="rId1"/>
    <sheet name="②-1管理体制" sheetId="8" r:id="rId2"/>
    <sheet name="②-2管理体制" sheetId="7" r:id="rId3"/>
    <sheet name="③廃棄物の抑制" sheetId="3" r:id="rId4"/>
    <sheet name="④廃棄物の委託" sheetId="4" r:id="rId5"/>
  </sheets>
  <definedNames>
    <definedName name="_xlnm.Print_Area" localSheetId="0">①処理工程!$A$1:$K$63</definedName>
    <definedName name="_xlnm.Print_Area" localSheetId="1">'②-1管理体制'!$A$1:$U$58</definedName>
    <definedName name="_xlnm.Print_Area" localSheetId="2">'②-2管理体制'!$A$1:$P$74</definedName>
    <definedName name="_xlnm.Print_Area" localSheetId="3">③廃棄物の抑制!$A$1:$S$30</definedName>
    <definedName name="_xlnm.Print_Area" localSheetId="4">④廃棄物の委託!$A$1:$T$45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Q20" i="3" l="1"/>
  <c r="O20" i="3"/>
  <c r="M20" i="3"/>
  <c r="K20" i="3"/>
  <c r="I20" i="3"/>
  <c r="G20" i="3"/>
  <c r="E20" i="3"/>
  <c r="C20" i="3"/>
  <c r="R28" i="4" l="1"/>
  <c r="P28" i="4"/>
  <c r="N28" i="4"/>
  <c r="L28" i="4"/>
  <c r="J28" i="4"/>
  <c r="H28" i="4"/>
  <c r="F28" i="4"/>
  <c r="D28" i="4"/>
  <c r="P8" i="4"/>
  <c r="P7" i="4"/>
  <c r="P27" i="4" s="1"/>
  <c r="V18" i="4"/>
  <c r="V17" i="4"/>
  <c r="V16" i="4"/>
  <c r="V15" i="4"/>
  <c r="L7" i="4"/>
  <c r="L27" i="4" s="1"/>
  <c r="N7" i="4"/>
  <c r="N27" i="4" s="1"/>
  <c r="L8" i="4"/>
  <c r="N8" i="4"/>
  <c r="U10" i="3"/>
  <c r="M19" i="3"/>
  <c r="O19" i="3"/>
  <c r="M21" i="3"/>
  <c r="O21" i="3"/>
  <c r="R8" i="4"/>
  <c r="J8" i="4"/>
  <c r="H8" i="4"/>
  <c r="F8" i="4"/>
  <c r="D8" i="4"/>
  <c r="R7" i="4"/>
  <c r="R27" i="4" s="1"/>
  <c r="J7" i="4"/>
  <c r="J27" i="4"/>
  <c r="H7" i="4"/>
  <c r="H27" i="4" s="1"/>
  <c r="F7" i="4"/>
  <c r="F27" i="4" s="1"/>
  <c r="D7" i="4"/>
  <c r="D27" i="4" s="1"/>
  <c r="Q21" i="3"/>
  <c r="K21" i="3"/>
  <c r="I21" i="3"/>
  <c r="G21" i="3"/>
  <c r="E21" i="3"/>
  <c r="C21" i="3"/>
  <c r="Q19" i="3"/>
  <c r="K19" i="3"/>
  <c r="I19" i="3"/>
  <c r="G19" i="3"/>
  <c r="E19" i="3"/>
  <c r="C19" i="3"/>
  <c r="J29" i="4" l="1"/>
  <c r="N32" i="4"/>
  <c r="P31" i="4"/>
  <c r="J32" i="4"/>
  <c r="U22" i="3"/>
  <c r="H32" i="4"/>
  <c r="H31" i="4"/>
  <c r="H29" i="4"/>
  <c r="F29" i="4"/>
  <c r="D29" i="4"/>
  <c r="D32" i="4"/>
  <c r="V34" i="4"/>
  <c r="D30" i="4"/>
  <c r="D31" i="4"/>
  <c r="L31" i="4"/>
  <c r="L29" i="4"/>
  <c r="L32" i="4"/>
  <c r="L30" i="4"/>
  <c r="F32" i="4"/>
  <c r="F31" i="4"/>
  <c r="F30" i="4"/>
  <c r="P29" i="4"/>
  <c r="P32" i="4"/>
  <c r="P30" i="4"/>
  <c r="R30" i="4"/>
  <c r="R31" i="4"/>
  <c r="R32" i="4"/>
  <c r="R29" i="4"/>
  <c r="N30" i="4"/>
  <c r="H30" i="4"/>
  <c r="N29" i="4"/>
  <c r="N31" i="4"/>
  <c r="J31" i="4"/>
  <c r="J30" i="4"/>
  <c r="V14" i="4"/>
  <c r="V38" i="4" l="1"/>
  <c r="V37" i="4"/>
  <c r="V35" i="4"/>
  <c r="V36" i="4"/>
</calcChain>
</file>

<file path=xl/sharedStrings.xml><?xml version="1.0" encoding="utf-8"?>
<sst xmlns="http://schemas.openxmlformats.org/spreadsheetml/2006/main" count="360" uniqueCount="132">
  <si>
    <t>総括責任者</t>
  </si>
  <si>
    <t>廃棄物担当</t>
  </si>
  <si>
    <t xml:space="preserve"> 組織名 ： 安全環境部</t>
  </si>
  <si>
    <t>〇廃棄物処理方針の策定</t>
  </si>
  <si>
    <t>〇廃棄物処理に関する各種事項の決定、承認</t>
  </si>
  <si>
    <t>〇処理業者、再生利用業者の調査、選定及び管理</t>
  </si>
  <si>
    <t>〇監督官庁への各種報告</t>
  </si>
  <si>
    <t>〇社員、取引業者に対する教育、啓発</t>
  </si>
  <si>
    <t>〇各作業所に対する情報提供、支援及び指導</t>
  </si>
  <si>
    <t>安全環境本部長</t>
    <rPh sb="2" eb="4">
      <t>カンキョウ</t>
    </rPh>
    <phoneticPr fontId="2"/>
  </si>
  <si>
    <t>安全環境部長</t>
    <rPh sb="0" eb="2">
      <t>アンゼン</t>
    </rPh>
    <rPh sb="2" eb="4">
      <t>カンキョウ</t>
    </rPh>
    <rPh sb="4" eb="6">
      <t>ブチョウ</t>
    </rPh>
    <phoneticPr fontId="2"/>
  </si>
  <si>
    <t xml:space="preserve"> 役職 ： 副支店長  </t>
    <rPh sb="1" eb="2">
      <t>ヤク</t>
    </rPh>
    <phoneticPr fontId="2"/>
  </si>
  <si>
    <t xml:space="preserve">     陶磁器くず</t>
    <phoneticPr fontId="2"/>
  </si>
  <si>
    <t>・回収業者へ売却</t>
    <rPh sb="1" eb="3">
      <t>カイシュウ</t>
    </rPh>
    <rPh sb="3" eb="5">
      <t>ギョウシャ</t>
    </rPh>
    <rPh sb="6" eb="8">
      <t>バイキャク</t>
    </rPh>
    <phoneticPr fontId="2"/>
  </si>
  <si>
    <t>がれき類</t>
    <phoneticPr fontId="7"/>
  </si>
  <si>
    <t>・再生処理業者へ委託　→　木材チップとして再資源化</t>
    <rPh sb="1" eb="3">
      <t>サイセイ</t>
    </rPh>
    <rPh sb="3" eb="5">
      <t>ショリ</t>
    </rPh>
    <rPh sb="5" eb="7">
      <t>ギョウシャ</t>
    </rPh>
    <rPh sb="8" eb="10">
      <t>イタク</t>
    </rPh>
    <rPh sb="13" eb="15">
      <t>モクザイ</t>
    </rPh>
    <rPh sb="21" eb="25">
      <t>サイシゲンカ</t>
    </rPh>
    <phoneticPr fontId="7"/>
  </si>
  <si>
    <t>・再生処理業者へ委託　→　原料として再資源化</t>
    <rPh sb="1" eb="3">
      <t>サイセイ</t>
    </rPh>
    <rPh sb="3" eb="5">
      <t>ショリ</t>
    </rPh>
    <rPh sb="5" eb="7">
      <t>ギョウシャ</t>
    </rPh>
    <rPh sb="8" eb="10">
      <t>イタク</t>
    </rPh>
    <rPh sb="13" eb="15">
      <t>ゲンリョウ</t>
    </rPh>
    <rPh sb="18" eb="22">
      <t>サイシゲンカ</t>
    </rPh>
    <phoneticPr fontId="7"/>
  </si>
  <si>
    <t>・再生処理業者へ委託　→　再生後は原料として再資源化</t>
    <rPh sb="1" eb="3">
      <t>サイセイ</t>
    </rPh>
    <rPh sb="3" eb="5">
      <t>ショリ</t>
    </rPh>
    <rPh sb="5" eb="7">
      <t>ギョウシャ</t>
    </rPh>
    <rPh sb="8" eb="10">
      <t>イタク</t>
    </rPh>
    <rPh sb="13" eb="15">
      <t>サイセイ</t>
    </rPh>
    <rPh sb="15" eb="16">
      <t>ゴ</t>
    </rPh>
    <rPh sb="17" eb="19">
      <t>ゲンリョウ</t>
    </rPh>
    <rPh sb="22" eb="26">
      <t>サイシゲンカ</t>
    </rPh>
    <phoneticPr fontId="2"/>
  </si>
  <si>
    <t>・再生処理業者（ＲＰＦ製造）へ委託　→　処理後は燃料として再資源化　</t>
    <rPh sb="1" eb="3">
      <t>サイセイ</t>
    </rPh>
    <rPh sb="3" eb="5">
      <t>ショリ</t>
    </rPh>
    <rPh sb="5" eb="7">
      <t>ギョウシャ</t>
    </rPh>
    <rPh sb="11" eb="13">
      <t>セイゾウ</t>
    </rPh>
    <rPh sb="15" eb="17">
      <t>イタク</t>
    </rPh>
    <rPh sb="20" eb="22">
      <t>ショリ</t>
    </rPh>
    <rPh sb="22" eb="23">
      <t>ゴ</t>
    </rPh>
    <rPh sb="24" eb="26">
      <t>ネンリョウ</t>
    </rPh>
    <rPh sb="29" eb="33">
      <t>サイシゲンカ</t>
    </rPh>
    <phoneticPr fontId="7"/>
  </si>
  <si>
    <t>・再生処理業者へ委託　→　再生砕石として再資源化</t>
    <rPh sb="1" eb="3">
      <t>サイセイ</t>
    </rPh>
    <rPh sb="3" eb="5">
      <t>ショリ</t>
    </rPh>
    <rPh sb="5" eb="7">
      <t>ギョウシャ</t>
    </rPh>
    <rPh sb="8" eb="10">
      <t>イタク</t>
    </rPh>
    <rPh sb="13" eb="15">
      <t>サイセイ</t>
    </rPh>
    <rPh sb="15" eb="17">
      <t>サイセキ</t>
    </rPh>
    <rPh sb="20" eb="24">
      <t>サイシゲンカ</t>
    </rPh>
    <phoneticPr fontId="7"/>
  </si>
  <si>
    <t>ガラスくず及び</t>
    <phoneticPr fontId="7"/>
  </si>
  <si>
    <t>金属くず</t>
    <phoneticPr fontId="7"/>
  </si>
  <si>
    <t>木くず</t>
    <phoneticPr fontId="7"/>
  </si>
  <si>
    <t>廃プラスチック類</t>
    <phoneticPr fontId="2"/>
  </si>
  <si>
    <t>紙くず</t>
    <rPh sb="0" eb="1">
      <t>カミ</t>
    </rPh>
    <phoneticPr fontId="7"/>
  </si>
  <si>
    <t>繊維くず</t>
    <rPh sb="0" eb="2">
      <t>センイ</t>
    </rPh>
    <phoneticPr fontId="7"/>
  </si>
  <si>
    <t>混合廃棄物</t>
    <phoneticPr fontId="7"/>
  </si>
  <si>
    <t>廃油</t>
    <rPh sb="0" eb="2">
      <t>ハイユ</t>
    </rPh>
    <phoneticPr fontId="7"/>
  </si>
  <si>
    <t>廃石綿</t>
    <rPh sb="0" eb="1">
      <t>ハイ</t>
    </rPh>
    <rPh sb="1" eb="3">
      <t>セキメン</t>
    </rPh>
    <phoneticPr fontId="7"/>
  </si>
  <si>
    <t>・回収業者へ売却（ダンボール）</t>
    <rPh sb="1" eb="3">
      <t>カイシュウ</t>
    </rPh>
    <rPh sb="3" eb="5">
      <t>ギョウシャ</t>
    </rPh>
    <rPh sb="6" eb="8">
      <t>バイキャク</t>
    </rPh>
    <phoneticPr fontId="7"/>
  </si>
  <si>
    <t>・再生処理業者（固化）へ委託　→　処理後は改良土として再資源化</t>
    <rPh sb="1" eb="3">
      <t>サイセイ</t>
    </rPh>
    <rPh sb="3" eb="5">
      <t>ショリ</t>
    </rPh>
    <rPh sb="5" eb="7">
      <t>ギョウシャ</t>
    </rPh>
    <rPh sb="8" eb="10">
      <t>コカ</t>
    </rPh>
    <rPh sb="12" eb="14">
      <t>イタク</t>
    </rPh>
    <rPh sb="17" eb="19">
      <t>ショリ</t>
    </rPh>
    <rPh sb="19" eb="20">
      <t>ゴ</t>
    </rPh>
    <rPh sb="21" eb="23">
      <t>カイリョウ</t>
    </rPh>
    <rPh sb="23" eb="24">
      <t>ド</t>
    </rPh>
    <rPh sb="27" eb="31">
      <t>サイシゲンカ</t>
    </rPh>
    <phoneticPr fontId="7"/>
  </si>
  <si>
    <t>産業廃棄物の一連の処理工程</t>
    <rPh sb="0" eb="2">
      <t>サンギョウ</t>
    </rPh>
    <rPh sb="2" eb="5">
      <t>ハイキブツ</t>
    </rPh>
    <rPh sb="6" eb="8">
      <t>イチレン</t>
    </rPh>
    <rPh sb="9" eb="11">
      <t>ショリ</t>
    </rPh>
    <rPh sb="11" eb="13">
      <t>コウテイ</t>
    </rPh>
    <phoneticPr fontId="7"/>
  </si>
  <si>
    <t>別紙①</t>
    <rPh sb="0" eb="2">
      <t>ベッシ</t>
    </rPh>
    <phoneticPr fontId="7"/>
  </si>
  <si>
    <t>別紙③</t>
    <rPh sb="0" eb="2">
      <t>ベッシ</t>
    </rPh>
    <phoneticPr fontId="7"/>
  </si>
  <si>
    <t>産業廃棄物の排出の抑制に関する事項</t>
    <rPh sb="0" eb="2">
      <t>サンギョウ</t>
    </rPh>
    <rPh sb="2" eb="5">
      <t>ハイキブツ</t>
    </rPh>
    <rPh sb="6" eb="8">
      <t>ハイシュツ</t>
    </rPh>
    <rPh sb="9" eb="11">
      <t>ヨクセイ</t>
    </rPh>
    <rPh sb="12" eb="13">
      <t>カン</t>
    </rPh>
    <rPh sb="15" eb="17">
      <t>ジコウ</t>
    </rPh>
    <phoneticPr fontId="7"/>
  </si>
  <si>
    <t>別紙④</t>
    <rPh sb="0" eb="2">
      <t>ベッシ</t>
    </rPh>
    <phoneticPr fontId="2"/>
  </si>
  <si>
    <t>産業廃棄物の処理の委託に関する事項</t>
    <rPh sb="0" eb="2">
      <t>サンギョウ</t>
    </rPh>
    <rPh sb="2" eb="5">
      <t>ハイキブツ</t>
    </rPh>
    <rPh sb="6" eb="8">
      <t>ショリ</t>
    </rPh>
    <rPh sb="9" eb="11">
      <t>イタク</t>
    </rPh>
    <rPh sb="12" eb="13">
      <t>カン</t>
    </rPh>
    <rPh sb="15" eb="17">
      <t>ジコウ</t>
    </rPh>
    <phoneticPr fontId="2"/>
  </si>
  <si>
    <t>・再生処理業者へ委託（石膏ボード）　→　原料として再資源化</t>
    <rPh sb="1" eb="3">
      <t>サイセイ</t>
    </rPh>
    <rPh sb="3" eb="5">
      <t>ショリ</t>
    </rPh>
    <rPh sb="5" eb="7">
      <t>ギョウシャ</t>
    </rPh>
    <rPh sb="8" eb="10">
      <t>イタク</t>
    </rPh>
    <rPh sb="11" eb="13">
      <t>セッコウ</t>
    </rPh>
    <rPh sb="20" eb="22">
      <t>ゲンリョウ</t>
    </rPh>
    <rPh sb="25" eb="29">
      <t>サイシゲンカ</t>
    </rPh>
    <phoneticPr fontId="7"/>
  </si>
  <si>
    <t>・再生処理業者へ委託（石膏ボード）　→　土壌改良材として再資源化</t>
    <rPh sb="1" eb="3">
      <t>サイセイ</t>
    </rPh>
    <rPh sb="3" eb="5">
      <t>ショリ</t>
    </rPh>
    <rPh sb="5" eb="7">
      <t>ギョウシャ</t>
    </rPh>
    <rPh sb="8" eb="10">
      <t>イタク</t>
    </rPh>
    <rPh sb="11" eb="13">
      <t>セッコウ</t>
    </rPh>
    <rPh sb="20" eb="22">
      <t>ドジョウ</t>
    </rPh>
    <rPh sb="22" eb="24">
      <t>カイリョウ</t>
    </rPh>
    <rPh sb="24" eb="25">
      <t>ザイ</t>
    </rPh>
    <phoneticPr fontId="7"/>
  </si>
  <si>
    <t>・中間処理業者（焼却）へ委託　→　処理後の燃え殻は埋立処分　</t>
    <rPh sb="1" eb="3">
      <t>チュウカン</t>
    </rPh>
    <rPh sb="3" eb="5">
      <t>ショリ</t>
    </rPh>
    <rPh sb="5" eb="7">
      <t>ギョウシャ</t>
    </rPh>
    <rPh sb="8" eb="10">
      <t>ショウキャク</t>
    </rPh>
    <rPh sb="12" eb="14">
      <t>イタク</t>
    </rPh>
    <rPh sb="17" eb="19">
      <t>ショリ</t>
    </rPh>
    <rPh sb="19" eb="20">
      <t>ゴ</t>
    </rPh>
    <rPh sb="21" eb="22">
      <t>モ</t>
    </rPh>
    <rPh sb="23" eb="24">
      <t>ガラ</t>
    </rPh>
    <rPh sb="25" eb="27">
      <t>ウメタテ</t>
    </rPh>
    <rPh sb="27" eb="29">
      <t>ショブン</t>
    </rPh>
    <phoneticPr fontId="7"/>
  </si>
  <si>
    <t>・再生処理業者へ委託　→　セメントの原料として再資源化</t>
    <rPh sb="1" eb="3">
      <t>サイセイ</t>
    </rPh>
    <rPh sb="3" eb="5">
      <t>ショリ</t>
    </rPh>
    <rPh sb="5" eb="7">
      <t>ギョウシャ</t>
    </rPh>
    <rPh sb="8" eb="10">
      <t>イタク</t>
    </rPh>
    <rPh sb="18" eb="20">
      <t>ゲンリョウ</t>
    </rPh>
    <rPh sb="23" eb="27">
      <t>サイシゲンカ</t>
    </rPh>
    <phoneticPr fontId="7"/>
  </si>
  <si>
    <t>・中間処理業者（焼却）へ委託　→　処理後はセメントの原料として再資源化</t>
    <rPh sb="1" eb="3">
      <t>チュウカン</t>
    </rPh>
    <rPh sb="3" eb="5">
      <t>ショリ</t>
    </rPh>
    <rPh sb="5" eb="7">
      <t>ギョウシャ</t>
    </rPh>
    <rPh sb="8" eb="10">
      <t>ショウキャク</t>
    </rPh>
    <rPh sb="12" eb="14">
      <t>イタク</t>
    </rPh>
    <rPh sb="17" eb="19">
      <t>ショリ</t>
    </rPh>
    <rPh sb="19" eb="20">
      <t>ゴ</t>
    </rPh>
    <rPh sb="26" eb="28">
      <t>ゲンリョウ</t>
    </rPh>
    <rPh sb="31" eb="35">
      <t>サイシゲンカ</t>
    </rPh>
    <phoneticPr fontId="7"/>
  </si>
  <si>
    <t>・中間処理業者（破砕）へ委託　→　処理後は埋立処分</t>
    <rPh sb="1" eb="3">
      <t>チュウカン</t>
    </rPh>
    <rPh sb="3" eb="5">
      <t>ショリ</t>
    </rPh>
    <rPh sb="5" eb="7">
      <t>ギョウシャ</t>
    </rPh>
    <rPh sb="8" eb="10">
      <t>ハサイ</t>
    </rPh>
    <rPh sb="12" eb="14">
      <t>イタク</t>
    </rPh>
    <rPh sb="17" eb="19">
      <t>ショリ</t>
    </rPh>
    <rPh sb="19" eb="20">
      <t>ゴ</t>
    </rPh>
    <rPh sb="21" eb="23">
      <t>ウメタテ</t>
    </rPh>
    <rPh sb="23" eb="25">
      <t>ショブン</t>
    </rPh>
    <phoneticPr fontId="7"/>
  </si>
  <si>
    <t>・中間処理業者（脱水・混練）へ委託　→　処理後、リサイクル不可のみ埋立処分</t>
    <rPh sb="1" eb="3">
      <t>チュウカン</t>
    </rPh>
    <rPh sb="3" eb="5">
      <t>ショリ</t>
    </rPh>
    <rPh sb="5" eb="7">
      <t>ギョウシャ</t>
    </rPh>
    <rPh sb="8" eb="10">
      <t>ダッスイ</t>
    </rPh>
    <rPh sb="11" eb="12">
      <t>コン</t>
    </rPh>
    <rPh sb="12" eb="13">
      <t>レン</t>
    </rPh>
    <rPh sb="15" eb="17">
      <t>イタク</t>
    </rPh>
    <rPh sb="20" eb="22">
      <t>ショリ</t>
    </rPh>
    <rPh sb="22" eb="23">
      <t>ゴ</t>
    </rPh>
    <rPh sb="29" eb="31">
      <t>フカ</t>
    </rPh>
    <rPh sb="33" eb="35">
      <t>ウメタテ</t>
    </rPh>
    <rPh sb="35" eb="37">
      <t>ショブン</t>
    </rPh>
    <phoneticPr fontId="7"/>
  </si>
  <si>
    <t>・再生処理業者（混合、油水分離）へ委託　→　処理後は燃料として再資源化　</t>
    <rPh sb="1" eb="3">
      <t>サイセイ</t>
    </rPh>
    <rPh sb="3" eb="5">
      <t>ショリ</t>
    </rPh>
    <rPh sb="5" eb="7">
      <t>ギョウシャ</t>
    </rPh>
    <rPh sb="8" eb="10">
      <t>コンゴウ</t>
    </rPh>
    <rPh sb="11" eb="12">
      <t>ユ</t>
    </rPh>
    <rPh sb="12" eb="13">
      <t>スイ</t>
    </rPh>
    <rPh sb="13" eb="15">
      <t>ブンリ</t>
    </rPh>
    <rPh sb="17" eb="19">
      <t>イタク</t>
    </rPh>
    <rPh sb="22" eb="24">
      <t>ショリ</t>
    </rPh>
    <rPh sb="24" eb="25">
      <t>ゴ</t>
    </rPh>
    <rPh sb="26" eb="28">
      <t>ネンリョウ</t>
    </rPh>
    <rPh sb="31" eb="35">
      <t>サイシゲンカ</t>
    </rPh>
    <phoneticPr fontId="7"/>
  </si>
  <si>
    <t>・中間処理業者（中和）へ委託　→　処理後は埋立処分</t>
    <rPh sb="1" eb="3">
      <t>チュウカン</t>
    </rPh>
    <rPh sb="3" eb="5">
      <t>ショリ</t>
    </rPh>
    <rPh sb="5" eb="7">
      <t>ギョウシャ</t>
    </rPh>
    <rPh sb="8" eb="10">
      <t>チュウワ</t>
    </rPh>
    <rPh sb="12" eb="14">
      <t>イタク</t>
    </rPh>
    <rPh sb="17" eb="19">
      <t>ショリ</t>
    </rPh>
    <rPh sb="19" eb="20">
      <t>ゴ</t>
    </rPh>
    <rPh sb="21" eb="23">
      <t>ウメタテ</t>
    </rPh>
    <rPh sb="23" eb="25">
      <t>ショブン</t>
    </rPh>
    <phoneticPr fontId="7"/>
  </si>
  <si>
    <t>・中間処理業者へ委託　→　上記の各種類別に分別後、上記の処理工程を行う</t>
    <rPh sb="1" eb="3">
      <t>チュウカン</t>
    </rPh>
    <rPh sb="3" eb="5">
      <t>ショリ</t>
    </rPh>
    <rPh sb="5" eb="7">
      <t>ギョウシャ</t>
    </rPh>
    <rPh sb="8" eb="10">
      <t>イタク</t>
    </rPh>
    <rPh sb="13" eb="15">
      <t>ジョウキ</t>
    </rPh>
    <rPh sb="16" eb="17">
      <t>カク</t>
    </rPh>
    <rPh sb="17" eb="19">
      <t>シュルイ</t>
    </rPh>
    <rPh sb="19" eb="20">
      <t>ベツ</t>
    </rPh>
    <rPh sb="21" eb="23">
      <t>ブンベツ</t>
    </rPh>
    <rPh sb="23" eb="24">
      <t>ゴ</t>
    </rPh>
    <rPh sb="25" eb="27">
      <t>ジョウキ</t>
    </rPh>
    <rPh sb="28" eb="30">
      <t>ショリ</t>
    </rPh>
    <rPh sb="30" eb="32">
      <t>コウテイ</t>
    </rPh>
    <rPh sb="33" eb="34">
      <t>オコナ</t>
    </rPh>
    <phoneticPr fontId="7"/>
  </si>
  <si>
    <t>・中間処理業者へ委託　→　処理後は埋立処分</t>
    <rPh sb="1" eb="3">
      <t>チュウカン</t>
    </rPh>
    <rPh sb="3" eb="5">
      <t>ショリ</t>
    </rPh>
    <rPh sb="5" eb="7">
      <t>ギョウシャ</t>
    </rPh>
    <rPh sb="8" eb="10">
      <t>イタク</t>
    </rPh>
    <rPh sb="13" eb="15">
      <t>ショリ</t>
    </rPh>
    <rPh sb="15" eb="16">
      <t>ゴ</t>
    </rPh>
    <rPh sb="17" eb="19">
      <t>ウメタテ</t>
    </rPh>
    <rPh sb="19" eb="21">
      <t>ショブン</t>
    </rPh>
    <phoneticPr fontId="7"/>
  </si>
  <si>
    <t xml:space="preserve"> 産業廃棄物の排出の抑制に関する事項</t>
    <rPh sb="1" eb="3">
      <t>サンギョウ</t>
    </rPh>
    <rPh sb="3" eb="6">
      <t>ハイキブツ</t>
    </rPh>
    <rPh sb="7" eb="9">
      <t>ハイシュツ</t>
    </rPh>
    <rPh sb="10" eb="12">
      <t>ヨクセイ</t>
    </rPh>
    <rPh sb="13" eb="14">
      <t>カン</t>
    </rPh>
    <rPh sb="16" eb="18">
      <t>ジコウ</t>
    </rPh>
    <phoneticPr fontId="2"/>
  </si>
  <si>
    <t>産業廃棄物の種類</t>
  </si>
  <si>
    <t>ｔ</t>
  </si>
  <si>
    <t>（これまでに実施した取組）</t>
  </si>
  <si>
    <t>【目標】</t>
    <rPh sb="1" eb="3">
      <t>モクヒョウ</t>
    </rPh>
    <phoneticPr fontId="2"/>
  </si>
  <si>
    <t>②計画</t>
    <rPh sb="1" eb="3">
      <t>ケイカク</t>
    </rPh>
    <phoneticPr fontId="2"/>
  </si>
  <si>
    <t>①現状</t>
    <phoneticPr fontId="2"/>
  </si>
  <si>
    <t>排 出 量</t>
    <rPh sb="0" eb="1">
      <t>ハイ</t>
    </rPh>
    <rPh sb="2" eb="3">
      <t>デ</t>
    </rPh>
    <rPh sb="4" eb="5">
      <t>リョウ</t>
    </rPh>
    <phoneticPr fontId="2"/>
  </si>
  <si>
    <t>（今後実施する予定の取組）</t>
    <rPh sb="1" eb="3">
      <t>コンゴ</t>
    </rPh>
    <rPh sb="3" eb="5">
      <t>ジッシ</t>
    </rPh>
    <rPh sb="7" eb="9">
      <t>ヨテイ</t>
    </rPh>
    <rPh sb="10" eb="12">
      <t>トリク</t>
    </rPh>
    <phoneticPr fontId="2"/>
  </si>
  <si>
    <t xml:space="preserve"> 産業廃棄物の処理の委託に関する事項</t>
    <rPh sb="1" eb="3">
      <t>サンギョウ</t>
    </rPh>
    <rPh sb="3" eb="6">
      <t>ハイキブツ</t>
    </rPh>
    <rPh sb="7" eb="9">
      <t>ショリ</t>
    </rPh>
    <rPh sb="10" eb="12">
      <t>イタク</t>
    </rPh>
    <rPh sb="13" eb="14">
      <t>カン</t>
    </rPh>
    <rPh sb="16" eb="18">
      <t>ジコウ</t>
    </rPh>
    <phoneticPr fontId="2"/>
  </si>
  <si>
    <t>全処理委託量</t>
    <rPh sb="0" eb="1">
      <t>ゼン</t>
    </rPh>
    <rPh sb="1" eb="3">
      <t>ショリ</t>
    </rPh>
    <rPh sb="3" eb="5">
      <t>イタク</t>
    </rPh>
    <rPh sb="5" eb="6">
      <t>リョウ</t>
    </rPh>
    <phoneticPr fontId="2"/>
  </si>
  <si>
    <t>（今後実施する予定の取組）</t>
    <rPh sb="1" eb="3">
      <t>コンゴ</t>
    </rPh>
    <rPh sb="3" eb="5">
      <t>ジッシ</t>
    </rPh>
    <rPh sb="7" eb="9">
      <t>ヨテイ</t>
    </rPh>
    <phoneticPr fontId="2"/>
  </si>
  <si>
    <t>（建設副産物処理責任者）</t>
    <phoneticPr fontId="2"/>
  </si>
  <si>
    <t>工事長・工事主任</t>
    <phoneticPr fontId="2"/>
  </si>
  <si>
    <t>全社安全環境総括</t>
    <phoneticPr fontId="2"/>
  </si>
  <si>
    <t xml:space="preserve"> 安全環境部</t>
    <phoneticPr fontId="2"/>
  </si>
  <si>
    <t>　　　・委員長―副支店長　　　　　・委員―関連部署部長</t>
    <rPh sb="4" eb="7">
      <t>イインチョウ</t>
    </rPh>
    <rPh sb="8" eb="9">
      <t>フク</t>
    </rPh>
    <rPh sb="9" eb="11">
      <t>シテン</t>
    </rPh>
    <rPh sb="11" eb="12">
      <t>チョウ</t>
    </rPh>
    <rPh sb="18" eb="20">
      <t>イイン</t>
    </rPh>
    <rPh sb="21" eb="23">
      <t>カンレン</t>
    </rPh>
    <rPh sb="23" eb="25">
      <t>ブショ</t>
    </rPh>
    <rPh sb="25" eb="27">
      <t>ブチョウ</t>
    </rPh>
    <phoneticPr fontId="2"/>
  </si>
  <si>
    <t>　総量の削減等を計画的に進める上で必要な事項を検討する。</t>
    <rPh sb="1" eb="3">
      <t>ソウリョウ</t>
    </rPh>
    <rPh sb="4" eb="6">
      <t>サクゲン</t>
    </rPh>
    <rPh sb="6" eb="7">
      <t>ナド</t>
    </rPh>
    <rPh sb="8" eb="11">
      <t>ケイカクテキ</t>
    </rPh>
    <rPh sb="12" eb="13">
      <t>スス</t>
    </rPh>
    <rPh sb="15" eb="16">
      <t>ウエ</t>
    </rPh>
    <rPh sb="17" eb="19">
      <t>ヒツヨウ</t>
    </rPh>
    <rPh sb="20" eb="22">
      <t>ジコウ</t>
    </rPh>
    <rPh sb="23" eb="25">
      <t>ケントウ</t>
    </rPh>
    <phoneticPr fontId="2"/>
  </si>
  <si>
    <t>　廃棄物の発生抑制、適正処理の推進、最終処分率の低減、建設副産物</t>
    <rPh sb="1" eb="4">
      <t>ハイキブツ</t>
    </rPh>
    <rPh sb="5" eb="7">
      <t>ハッセイ</t>
    </rPh>
    <rPh sb="7" eb="9">
      <t>ヨクセイ</t>
    </rPh>
    <rPh sb="10" eb="12">
      <t>テキセイ</t>
    </rPh>
    <rPh sb="12" eb="14">
      <t>ショリ</t>
    </rPh>
    <rPh sb="15" eb="17">
      <t>スイシン</t>
    </rPh>
    <rPh sb="18" eb="20">
      <t>サイシュウ</t>
    </rPh>
    <rPh sb="20" eb="22">
      <t>ショブン</t>
    </rPh>
    <rPh sb="22" eb="23">
      <t>リツ</t>
    </rPh>
    <rPh sb="24" eb="26">
      <t>テイゲン</t>
    </rPh>
    <rPh sb="27" eb="29">
      <t>ケンセツ</t>
    </rPh>
    <rPh sb="29" eb="32">
      <t>フクサンブツ</t>
    </rPh>
    <phoneticPr fontId="2"/>
  </si>
  <si>
    <t>○廃棄物処理に関する検討</t>
    <rPh sb="1" eb="4">
      <t>ハイキブツ</t>
    </rPh>
    <rPh sb="4" eb="6">
      <t>ショリ</t>
    </rPh>
    <rPh sb="7" eb="8">
      <t>カン</t>
    </rPh>
    <rPh sb="10" eb="12">
      <t>ケントウ</t>
    </rPh>
    <phoneticPr fontId="2"/>
  </si>
  <si>
    <t>役　　割</t>
    <rPh sb="0" eb="1">
      <t>ヤク</t>
    </rPh>
    <rPh sb="3" eb="4">
      <t>ワリ</t>
    </rPh>
    <phoneticPr fontId="2"/>
  </si>
  <si>
    <t xml:space="preserve"> 組織名 ： 北陸支店</t>
    <rPh sb="1" eb="4">
      <t>ソシキメイ</t>
    </rPh>
    <phoneticPr fontId="2"/>
  </si>
  <si>
    <t>・中間処理業者（破砕）へ委託　→　処理後、リサイクル不可のみ埋立処分</t>
    <rPh sb="1" eb="3">
      <t>チュウカン</t>
    </rPh>
    <rPh sb="3" eb="5">
      <t>ショリ</t>
    </rPh>
    <rPh sb="5" eb="7">
      <t>ギョウシャ</t>
    </rPh>
    <rPh sb="8" eb="10">
      <t>ハサイ</t>
    </rPh>
    <rPh sb="12" eb="14">
      <t>イタク</t>
    </rPh>
    <rPh sb="17" eb="19">
      <t>ショリ</t>
    </rPh>
    <rPh sb="19" eb="20">
      <t>ゴ</t>
    </rPh>
    <rPh sb="26" eb="28">
      <t>フカ</t>
    </rPh>
    <rPh sb="30" eb="32">
      <t>ウメタテ</t>
    </rPh>
    <rPh sb="32" eb="34">
      <t>ショブン</t>
    </rPh>
    <phoneticPr fontId="7"/>
  </si>
  <si>
    <t>汚泥</t>
    <rPh sb="0" eb="2">
      <t>オデイ</t>
    </rPh>
    <phoneticPr fontId="7"/>
  </si>
  <si>
    <t xml:space="preserve"> 部門建設副産物</t>
    <rPh sb="1" eb="3">
      <t>ブモン</t>
    </rPh>
    <rPh sb="3" eb="5">
      <t>ケンセツ</t>
    </rPh>
    <rPh sb="5" eb="8">
      <t>フクサンブツ</t>
    </rPh>
    <phoneticPr fontId="2"/>
  </si>
  <si>
    <t xml:space="preserve"> 建設副産物</t>
    <rPh sb="1" eb="3">
      <t>ケンセツ</t>
    </rPh>
    <rPh sb="3" eb="6">
      <t>フクサンブツ</t>
    </rPh>
    <phoneticPr fontId="2"/>
  </si>
  <si>
    <t xml:space="preserve">    総括責任者</t>
    <rPh sb="4" eb="6">
      <t>ソウカツ</t>
    </rPh>
    <rPh sb="6" eb="9">
      <t>セキニンシャ</t>
    </rPh>
    <phoneticPr fontId="2"/>
  </si>
  <si>
    <t>　　　・事務局―安全環境部</t>
    <rPh sb="4" eb="7">
      <t>ジムキョク</t>
    </rPh>
    <rPh sb="8" eb="10">
      <t>アンゼン</t>
    </rPh>
    <rPh sb="10" eb="13">
      <t>カンキョウブ</t>
    </rPh>
    <phoneticPr fontId="2"/>
  </si>
  <si>
    <t>〇マニフェスト伝票の配布、管理の推進</t>
    <rPh sb="7" eb="9">
      <t>デンピョウ</t>
    </rPh>
    <rPh sb="10" eb="12">
      <t>ハイフ</t>
    </rPh>
    <rPh sb="13" eb="15">
      <t>カンリ</t>
    </rPh>
    <rPh sb="16" eb="18">
      <t>スイシン</t>
    </rPh>
    <phoneticPr fontId="2"/>
  </si>
  <si>
    <t>〇特別管理産業廃棄物管理責任者、有資格者等の配置の確認</t>
    <rPh sb="16" eb="17">
      <t>ユウ</t>
    </rPh>
    <rPh sb="17" eb="20">
      <t>シカクシャ</t>
    </rPh>
    <rPh sb="22" eb="24">
      <t>ハイチ</t>
    </rPh>
    <rPh sb="25" eb="27">
      <t>カクニン</t>
    </rPh>
    <phoneticPr fontId="2"/>
  </si>
  <si>
    <t>　 にRefuse(入れない)を加えた４Ｒ運動を実施。</t>
    <rPh sb="16" eb="17">
      <t>クワ</t>
    </rPh>
    <rPh sb="21" eb="23">
      <t>ウンドウ</t>
    </rPh>
    <rPh sb="24" eb="26">
      <t>ジッシ</t>
    </rPh>
    <phoneticPr fontId="7"/>
  </si>
  <si>
    <t>　 熱回収業者についても同じ。認定処理業者が現場周辺にあれば、出来るだけ処理を優先して委託する。</t>
    <rPh sb="15" eb="17">
      <t>ニンテイ</t>
    </rPh>
    <rPh sb="17" eb="19">
      <t>ショリ</t>
    </rPh>
    <rPh sb="19" eb="21">
      <t>ギョウシャ</t>
    </rPh>
    <rPh sb="22" eb="24">
      <t>ゲンバ</t>
    </rPh>
    <rPh sb="24" eb="26">
      <t>シュウヘン</t>
    </rPh>
    <rPh sb="31" eb="33">
      <t>デキ</t>
    </rPh>
    <rPh sb="36" eb="38">
      <t>ショリ</t>
    </rPh>
    <rPh sb="39" eb="41">
      <t>ユウセン</t>
    </rPh>
    <rPh sb="43" eb="45">
      <t>イタク</t>
    </rPh>
    <phoneticPr fontId="2"/>
  </si>
  <si>
    <t>○電子マニフェスト実施の推進</t>
    <rPh sb="1" eb="3">
      <t>デンシ</t>
    </rPh>
    <rPh sb="9" eb="11">
      <t>ジッシ</t>
    </rPh>
    <rPh sb="12" eb="14">
      <t>スイシン</t>
    </rPh>
    <phoneticPr fontId="2"/>
  </si>
  <si>
    <t>産業廃棄物の処理に係る管理体制に関する事項</t>
    <rPh sb="0" eb="2">
      <t>サンギョウ</t>
    </rPh>
    <rPh sb="2" eb="5">
      <t>ハイキブツ</t>
    </rPh>
    <rPh sb="6" eb="8">
      <t>ショリ</t>
    </rPh>
    <rPh sb="9" eb="10">
      <t>カカワ</t>
    </rPh>
    <rPh sb="11" eb="13">
      <t>カンリ</t>
    </rPh>
    <rPh sb="13" eb="15">
      <t>タイセイ</t>
    </rPh>
    <rPh sb="16" eb="17">
      <t>カン</t>
    </rPh>
    <rPh sb="19" eb="21">
      <t>ジコウ</t>
    </rPh>
    <phoneticPr fontId="2"/>
  </si>
  <si>
    <t>　  対策委員会</t>
    <rPh sb="3" eb="5">
      <t>タイサク</t>
    </rPh>
    <rPh sb="5" eb="8">
      <t>イインカイ</t>
    </rPh>
    <phoneticPr fontId="2"/>
  </si>
  <si>
    <t>　　　建設副産物管理体制</t>
    <rPh sb="3" eb="5">
      <t>ケンセツ</t>
    </rPh>
    <rPh sb="5" eb="8">
      <t>フクサンブツ</t>
    </rPh>
    <rPh sb="10" eb="12">
      <t>タイセイ</t>
    </rPh>
    <phoneticPr fontId="2"/>
  </si>
  <si>
    <t>　① 各作業所における３Ｒ運動―Reduce(減らす)､Reuse(再使用)､Recycle(再資源化)</t>
    <phoneticPr fontId="2"/>
  </si>
  <si>
    <t>　② 分別の徹底と鉄等（有価物）のダイレクトリサイクルを推進。</t>
    <rPh sb="9" eb="10">
      <t>テツ</t>
    </rPh>
    <rPh sb="10" eb="11">
      <t>トウ</t>
    </rPh>
    <rPh sb="12" eb="15">
      <t>ユウカブツ</t>
    </rPh>
    <rPh sb="28" eb="30">
      <t>スイシン</t>
    </rPh>
    <phoneticPr fontId="7"/>
  </si>
  <si>
    <t>　① 上記をさらに推進し、４Ｒ運動を継続する。</t>
    <rPh sb="3" eb="5">
      <t>ジョウキ</t>
    </rPh>
    <rPh sb="9" eb="11">
      <t>スイシン</t>
    </rPh>
    <rPh sb="15" eb="17">
      <t>ウンドウ</t>
    </rPh>
    <rPh sb="18" eb="20">
      <t>ケイゾク</t>
    </rPh>
    <phoneticPr fontId="2"/>
  </si>
  <si>
    <t>　② 梱包材の簡素化</t>
    <rPh sb="3" eb="5">
      <t>コンポウ</t>
    </rPh>
    <rPh sb="5" eb="6">
      <t>ザイ</t>
    </rPh>
    <rPh sb="7" eb="10">
      <t>カンソカ</t>
    </rPh>
    <phoneticPr fontId="7"/>
  </si>
  <si>
    <t>　① 建設リサイクル法及びその基本方針に則り、分別解体を実施、廃棄物の分別を徹底し再生利用を推進した。</t>
    <rPh sb="20" eb="21">
      <t>ノット</t>
    </rPh>
    <phoneticPr fontId="2"/>
  </si>
  <si>
    <t>　② 処理内容を確認し、出来る限り再生利用業者を選定し、処理を委託契約した。</t>
    <rPh sb="28" eb="30">
      <t>ショリ</t>
    </rPh>
    <rPh sb="31" eb="33">
      <t>イタク</t>
    </rPh>
    <rPh sb="33" eb="35">
      <t>ケイヤク</t>
    </rPh>
    <phoneticPr fontId="2"/>
  </si>
  <si>
    <t>　① 上記に加え、優良認定処理業者への委託については優良認定処理業者の認定状況を確認する。</t>
    <rPh sb="3" eb="5">
      <t>ジョウキ</t>
    </rPh>
    <rPh sb="6" eb="7">
      <t>クワ</t>
    </rPh>
    <rPh sb="40" eb="42">
      <t>カクニン</t>
    </rPh>
    <phoneticPr fontId="2"/>
  </si>
  <si>
    <t>　② 再生利用が可能な廃棄物については再生利用業者へ処理を委託し、事前の現地調査を継続する。</t>
    <rPh sb="3" eb="5">
      <t>サイセイ</t>
    </rPh>
    <rPh sb="5" eb="7">
      <t>リヨウ</t>
    </rPh>
    <rPh sb="8" eb="10">
      <t>カノウ</t>
    </rPh>
    <rPh sb="11" eb="14">
      <t>ハイキブツ</t>
    </rPh>
    <rPh sb="19" eb="21">
      <t>サイセイ</t>
    </rPh>
    <rPh sb="21" eb="23">
      <t>リヨウ</t>
    </rPh>
    <rPh sb="23" eb="25">
      <t>ギョウシャ</t>
    </rPh>
    <rPh sb="26" eb="28">
      <t>ショリ</t>
    </rPh>
    <rPh sb="29" eb="31">
      <t>イタク</t>
    </rPh>
    <rPh sb="33" eb="35">
      <t>ジゼン</t>
    </rPh>
    <rPh sb="36" eb="38">
      <t>ゲンチ</t>
    </rPh>
    <rPh sb="38" eb="40">
      <t>チョウサ</t>
    </rPh>
    <rPh sb="41" eb="43">
      <t>ケイゾク</t>
    </rPh>
    <phoneticPr fontId="2"/>
  </si>
  <si>
    <t>　③ 電子マニフェストに対応可能な業者から選定する。</t>
    <rPh sb="3" eb="5">
      <t>デンシ</t>
    </rPh>
    <rPh sb="12" eb="14">
      <t>タイオウ</t>
    </rPh>
    <rPh sb="14" eb="16">
      <t>カノウ</t>
    </rPh>
    <rPh sb="17" eb="19">
      <t>ギョウシャ</t>
    </rPh>
    <rPh sb="21" eb="23">
      <t>センテイ</t>
    </rPh>
    <phoneticPr fontId="2"/>
  </si>
  <si>
    <t>合計</t>
    <rPh sb="0" eb="2">
      <t>ゴウケイ</t>
    </rPh>
    <phoneticPr fontId="7"/>
  </si>
  <si>
    <t>合計</t>
    <rPh sb="0" eb="2">
      <t>ゴウケイ</t>
    </rPh>
    <phoneticPr fontId="2"/>
  </si>
  <si>
    <t>優良認定処理業者への 　　処理委託量</t>
    <rPh sb="0" eb="2">
      <t>ユウリョウ</t>
    </rPh>
    <rPh sb="2" eb="4">
      <t>ニンテイ</t>
    </rPh>
    <rPh sb="4" eb="6">
      <t>ショリ</t>
    </rPh>
    <rPh sb="6" eb="8">
      <t>ギョウシャ</t>
    </rPh>
    <rPh sb="13" eb="15">
      <t>ショリ</t>
    </rPh>
    <rPh sb="15" eb="17">
      <t>イタク</t>
    </rPh>
    <rPh sb="17" eb="18">
      <t>リョウ</t>
    </rPh>
    <phoneticPr fontId="2"/>
  </si>
  <si>
    <t>再生利用業者への　　　　処理委託量</t>
    <rPh sb="0" eb="2">
      <t>サイセイ</t>
    </rPh>
    <rPh sb="2" eb="4">
      <t>リヨウ</t>
    </rPh>
    <rPh sb="4" eb="6">
      <t>ギョウシャ</t>
    </rPh>
    <rPh sb="12" eb="14">
      <t>ショリ</t>
    </rPh>
    <rPh sb="14" eb="16">
      <t>イタク</t>
    </rPh>
    <rPh sb="16" eb="17">
      <t>リョウ</t>
    </rPh>
    <phoneticPr fontId="2"/>
  </si>
  <si>
    <t>認定熱回収業者への　　　　処理委託量</t>
    <rPh sb="0" eb="2">
      <t>ニンテイ</t>
    </rPh>
    <rPh sb="2" eb="3">
      <t>ネツ</t>
    </rPh>
    <rPh sb="3" eb="5">
      <t>カイシュウ</t>
    </rPh>
    <rPh sb="5" eb="7">
      <t>ギョウシャ</t>
    </rPh>
    <rPh sb="13" eb="15">
      <t>ショリ</t>
    </rPh>
    <rPh sb="15" eb="17">
      <t>イタク</t>
    </rPh>
    <rPh sb="17" eb="18">
      <t>リョウ</t>
    </rPh>
    <phoneticPr fontId="2"/>
  </si>
  <si>
    <t>認定熱回収業者以外の　　　　熱回収を行う業者への　　　　処理委託量</t>
    <rPh sb="0" eb="2">
      <t>ニンテイ</t>
    </rPh>
    <rPh sb="2" eb="3">
      <t>ネツ</t>
    </rPh>
    <rPh sb="3" eb="5">
      <t>カイシュウ</t>
    </rPh>
    <rPh sb="5" eb="7">
      <t>ギョウシャ</t>
    </rPh>
    <rPh sb="7" eb="9">
      <t>イガイ</t>
    </rPh>
    <rPh sb="14" eb="15">
      <t>ネツ</t>
    </rPh>
    <rPh sb="15" eb="17">
      <t>カイシュウ</t>
    </rPh>
    <rPh sb="18" eb="19">
      <t>オコナ</t>
    </rPh>
    <rPh sb="20" eb="22">
      <t>ギョウシャ</t>
    </rPh>
    <rPh sb="28" eb="30">
      <t>ショリ</t>
    </rPh>
    <rPh sb="30" eb="32">
      <t>イタク</t>
    </rPh>
    <rPh sb="32" eb="33">
      <t>リョウ</t>
    </rPh>
    <phoneticPr fontId="2"/>
  </si>
  <si>
    <t>・セメント固化後　→　埋立処分</t>
    <rPh sb="5" eb="7">
      <t>コカ</t>
    </rPh>
    <rPh sb="7" eb="8">
      <t>ゴ</t>
    </rPh>
    <rPh sb="11" eb="13">
      <t>ウメタテ</t>
    </rPh>
    <rPh sb="13" eb="15">
      <t>ショブン</t>
    </rPh>
    <phoneticPr fontId="7"/>
  </si>
  <si>
    <t>・固型化、安定化等（二重梱包）　→　埋立処分</t>
    <rPh sb="1" eb="4">
      <t>コケイカ</t>
    </rPh>
    <rPh sb="5" eb="8">
      <t>アンテイカ</t>
    </rPh>
    <rPh sb="8" eb="9">
      <t>トウ</t>
    </rPh>
    <rPh sb="10" eb="14">
      <t>ニジュウコンポウ</t>
    </rPh>
    <rPh sb="18" eb="20">
      <t>ウメタテ</t>
    </rPh>
    <rPh sb="20" eb="21">
      <t>ドコロ</t>
    </rPh>
    <phoneticPr fontId="7"/>
  </si>
  <si>
    <t>安全環境本部　　　　　　　　　　　　　　　　　　　　　　　　　　　　　　　　　環境部長</t>
    <rPh sb="0" eb="2">
      <t>アンゼン</t>
    </rPh>
    <rPh sb="4" eb="6">
      <t>ホンブ</t>
    </rPh>
    <rPh sb="39" eb="41">
      <t>カンキョウ</t>
    </rPh>
    <rPh sb="41" eb="42">
      <t>ブ</t>
    </rPh>
    <rPh sb="42" eb="43">
      <t>チョウ</t>
    </rPh>
    <phoneticPr fontId="2"/>
  </si>
  <si>
    <t>安全・環境委員会</t>
    <rPh sb="0" eb="2">
      <t>アンゼン</t>
    </rPh>
    <rPh sb="3" eb="5">
      <t>カンキョウ</t>
    </rPh>
    <rPh sb="5" eb="8">
      <t>イインカイ</t>
    </rPh>
    <phoneticPr fontId="2"/>
  </si>
  <si>
    <t>安全環境担当</t>
    <rPh sb="0" eb="2">
      <t>アンゼン</t>
    </rPh>
    <rPh sb="2" eb="4">
      <t>カンキョウ</t>
    </rPh>
    <rPh sb="4" eb="6">
      <t>タントウ</t>
    </rPh>
    <phoneticPr fontId="2"/>
  </si>
  <si>
    <t>部門建設副産物総括責任者</t>
    <rPh sb="9" eb="12">
      <t>セキニンシャ</t>
    </rPh>
    <phoneticPr fontId="2"/>
  </si>
  <si>
    <t>建設副産物対策委員会</t>
    <rPh sb="0" eb="2">
      <t>ケンセツ</t>
    </rPh>
    <rPh sb="2" eb="5">
      <t>フクサンブツ</t>
    </rPh>
    <rPh sb="5" eb="7">
      <t>タイサク</t>
    </rPh>
    <rPh sb="7" eb="10">
      <t>イインカイ</t>
    </rPh>
    <phoneticPr fontId="2"/>
  </si>
  <si>
    <t>施 工 担 当 部 署 長</t>
    <rPh sb="0" eb="1">
      <t>シ</t>
    </rPh>
    <rPh sb="2" eb="3">
      <t>コウ</t>
    </rPh>
    <rPh sb="4" eb="5">
      <t>タン</t>
    </rPh>
    <rPh sb="6" eb="7">
      <t>トウ</t>
    </rPh>
    <rPh sb="8" eb="9">
      <t>ブ</t>
    </rPh>
    <rPh sb="10" eb="11">
      <t>ショ</t>
    </rPh>
    <rPh sb="12" eb="13">
      <t>チョウ</t>
    </rPh>
    <phoneticPr fontId="2"/>
  </si>
  <si>
    <t>事 　業 　部　 門　 長</t>
    <phoneticPr fontId="2"/>
  </si>
  <si>
    <t>〇廃棄物処理計画の推進</t>
    <rPh sb="9" eb="11">
      <t>スイシン</t>
    </rPh>
    <phoneticPr fontId="2"/>
  </si>
  <si>
    <t>〇廃棄物管理状況の把握と改善策の検討</t>
    <phoneticPr fontId="2"/>
  </si>
  <si>
    <t>〇委託契約の締結（電子契約（DocuSign）を推進）</t>
    <rPh sb="9" eb="11">
      <t>デンシ</t>
    </rPh>
    <rPh sb="11" eb="13">
      <t>ケイヤク</t>
    </rPh>
    <rPh sb="24" eb="26">
      <t>スイシン</t>
    </rPh>
    <phoneticPr fontId="2"/>
  </si>
  <si>
    <t>別紙②－２</t>
    <rPh sb="0" eb="2">
      <t>ベッシ</t>
    </rPh>
    <phoneticPr fontId="2"/>
  </si>
  <si>
    <t>〇石綿事前調査結果報告窓口</t>
    <rPh sb="1" eb="3">
      <t>イシワタ</t>
    </rPh>
    <rPh sb="3" eb="7">
      <t>ジゼンチョウサ</t>
    </rPh>
    <rPh sb="7" eb="9">
      <t>ケッカ</t>
    </rPh>
    <rPh sb="9" eb="11">
      <t>ホウコク</t>
    </rPh>
    <rPh sb="11" eb="13">
      <t>マドグチ</t>
    </rPh>
    <phoneticPr fontId="2"/>
  </si>
  <si>
    <t>廃アルカリ、廃酸</t>
    <rPh sb="0" eb="1">
      <t>ハイ</t>
    </rPh>
    <rPh sb="6" eb="8">
      <t>ハイサン</t>
    </rPh>
    <phoneticPr fontId="7"/>
  </si>
  <si>
    <t>石綿含有産業</t>
    <rPh sb="0" eb="2">
      <t>イシワタ</t>
    </rPh>
    <rPh sb="2" eb="4">
      <t>ガンユウ</t>
    </rPh>
    <rPh sb="4" eb="6">
      <t>サンギョウ</t>
    </rPh>
    <phoneticPr fontId="7"/>
  </si>
  <si>
    <t>廃棄物</t>
    <rPh sb="0" eb="3">
      <t>ハイキブツ</t>
    </rPh>
    <phoneticPr fontId="7"/>
  </si>
  <si>
    <t>・最終処分は埋立処分</t>
    <rPh sb="1" eb="3">
      <t>サイシュウ</t>
    </rPh>
    <rPh sb="3" eb="5">
      <t>ショブン</t>
    </rPh>
    <rPh sb="6" eb="8">
      <t>ウメタテ</t>
    </rPh>
    <rPh sb="8" eb="10">
      <t>ショブン</t>
    </rPh>
    <phoneticPr fontId="7"/>
  </si>
  <si>
    <t>水銀使用製品</t>
    <rPh sb="0" eb="2">
      <t>スイギン</t>
    </rPh>
    <rPh sb="2" eb="6">
      <t>シヨウセイヒン</t>
    </rPh>
    <phoneticPr fontId="7"/>
  </si>
  <si>
    <t>　　　産業廃棄物</t>
    <rPh sb="3" eb="5">
      <t>サンギョウ</t>
    </rPh>
    <rPh sb="5" eb="8">
      <t>ハイキブツ</t>
    </rPh>
    <phoneticPr fontId="7"/>
  </si>
  <si>
    <t>・再生処理業者（破砕、脱水銀化）へ委託　→　処理後は原料として再資源化　</t>
    <rPh sb="1" eb="3">
      <t>サイセイ</t>
    </rPh>
    <rPh sb="3" eb="5">
      <t>ショリ</t>
    </rPh>
    <rPh sb="5" eb="7">
      <t>ギョウシャ</t>
    </rPh>
    <rPh sb="8" eb="10">
      <t>ハサイ</t>
    </rPh>
    <rPh sb="11" eb="13">
      <t>ダッスイ</t>
    </rPh>
    <rPh sb="13" eb="15">
      <t>ギンカ</t>
    </rPh>
    <rPh sb="17" eb="19">
      <t>イタク</t>
    </rPh>
    <rPh sb="22" eb="24">
      <t>ショリ</t>
    </rPh>
    <rPh sb="24" eb="25">
      <t>ゴ</t>
    </rPh>
    <rPh sb="26" eb="28">
      <t>ゲンリョウ</t>
    </rPh>
    <rPh sb="31" eb="35">
      <t>サイシゲンカ</t>
    </rPh>
    <phoneticPr fontId="7"/>
  </si>
  <si>
    <t xml:space="preserve"> 組織人数 ： 8人</t>
    <phoneticPr fontId="2"/>
  </si>
  <si>
    <t>工 事 係 員</t>
    <rPh sb="0" eb="1">
      <t>コウ</t>
    </rPh>
    <rPh sb="2" eb="3">
      <t>コト</t>
    </rPh>
    <rPh sb="4" eb="5">
      <t>カカリ</t>
    </rPh>
    <rPh sb="6" eb="7">
      <t>イン</t>
    </rPh>
    <phoneticPr fontId="2"/>
  </si>
  <si>
    <t>【前年度 （令和6年度）実績】</t>
    <rPh sb="6" eb="8">
      <t>レイワ</t>
    </rPh>
    <rPh sb="9" eb="11">
      <t>ネンド</t>
    </rPh>
    <rPh sb="12" eb="14">
      <t>ジッセキ</t>
    </rPh>
    <phoneticPr fontId="2"/>
  </si>
  <si>
    <t>汚泥</t>
    <rPh sb="0" eb="2">
      <t>オデイ</t>
    </rPh>
    <phoneticPr fontId="7"/>
  </si>
  <si>
    <t>廃プラスチック類</t>
    <rPh sb="0" eb="1">
      <t>ハイ</t>
    </rPh>
    <rPh sb="7" eb="8">
      <t>ルイ</t>
    </rPh>
    <phoneticPr fontId="7"/>
  </si>
  <si>
    <t>金属くず</t>
    <rPh sb="0" eb="2">
      <t>キンゾク</t>
    </rPh>
    <phoneticPr fontId="7"/>
  </si>
  <si>
    <t>ｶﾞﾗｽ陶磁器くず</t>
    <rPh sb="4" eb="7">
      <t>トウジキ</t>
    </rPh>
    <phoneticPr fontId="7"/>
  </si>
  <si>
    <t>がれき類</t>
    <rPh sb="3" eb="4">
      <t>ルイ</t>
    </rPh>
    <phoneticPr fontId="7"/>
  </si>
  <si>
    <t>紙くず</t>
    <rPh sb="0" eb="1">
      <t>カミ</t>
    </rPh>
    <phoneticPr fontId="7"/>
  </si>
  <si>
    <t>木くず</t>
    <rPh sb="0" eb="1">
      <t>キ</t>
    </rPh>
    <phoneticPr fontId="7"/>
  </si>
  <si>
    <t>建設混合廃棄物</t>
    <rPh sb="0" eb="4">
      <t>ケンセツコンゴウ</t>
    </rPh>
    <rPh sb="4" eb="7">
      <t>ハイキブツ</t>
    </rPh>
    <phoneticPr fontId="7"/>
  </si>
  <si>
    <t>【前年度（令和６年度）実績】</t>
    <rPh sb="5" eb="7">
      <t>レイワ</t>
    </rPh>
    <rPh sb="8" eb="10">
      <t>ネンド</t>
    </rPh>
    <rPh sb="11" eb="13">
      <t>ジッセキ</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</si>
</sst>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23" x14ac:knownFonts="1">
    <font>
      <sz val="11"/>
      <color theme="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8"/>
      <name val="ＭＳ Ｐゴシック"/>
      <family val="3"/>
      <charset val="128"/>
    </font>
    <font>
      <b/>
      <sz val="12"/>
      <name val="ＭＳ Ｐゴシック"/>
      <family val="3"/>
      <charset val="128"/>
    </font>
    <font>
      <b/>
      <sz val="16"/>
      <name val="ＭＳ Ｐゴシック"/>
      <family val="3"/>
      <charset val="128"/>
    </font>
    <font>
      <sz val="6"/>
      <name val="ＭＳ Ｐゴシック"/>
      <family val="3"/>
      <charset val="128"/>
    </font>
    <font>
      <sz val="20"/>
      <name val="ＭＳ Ｐゴシック"/>
      <family val="3"/>
      <charset val="128"/>
    </font>
    <font>
      <sz val="12"/>
      <name val="ＭＳ 明朝"/>
      <family val="1"/>
      <charset val="128"/>
    </font>
    <font>
      <sz val="16"/>
      <name val="ＭＳ Ｐゴシック"/>
      <family val="3"/>
      <charset val="128"/>
    </font>
    <font>
      <sz val="14"/>
      <name val="ＭＳ 明朝"/>
      <family val="1"/>
      <charset val="128"/>
    </font>
    <font>
      <sz val="14"/>
      <name val="ＭＳ Ｐゴシック"/>
      <family val="3"/>
      <charset val="128"/>
    </font>
    <font>
      <sz val="100"/>
      <name val="ＭＳ 明朝"/>
      <family val="1"/>
      <charset val="128"/>
    </font>
    <font>
      <sz val="11"/>
      <color theme="1"/>
      <name val="ＭＳ Ｐゴシック"/>
      <family val="3"/>
      <charset val="128"/>
    </font>
    <font>
      <sz val="12"/>
      <color theme="1"/>
      <name val="ＭＳ 明朝"/>
      <family val="1"/>
      <charset val="128"/>
    </font>
    <font>
      <sz val="12"/>
      <color theme="1"/>
      <name val="ＭＳ Ｐゴシック"/>
      <family val="3"/>
      <charset val="128"/>
    </font>
    <font>
      <sz val="20"/>
      <color theme="1"/>
      <name val="ＭＳ Ｐゴシック"/>
      <family val="3"/>
      <charset val="128"/>
    </font>
    <font>
      <sz val="16"/>
      <color theme="1"/>
      <name val="ＭＳ Ｐゴシック"/>
      <family val="3"/>
      <charset val="128"/>
    </font>
    <font>
      <sz val="18"/>
      <color theme="1"/>
      <name val="ＭＳ Ｐゴシック"/>
      <family val="3"/>
      <charset val="128"/>
    </font>
    <font>
      <sz val="22"/>
      <color theme="1"/>
      <name val="ＭＳ Ｐゴシック"/>
      <family val="3"/>
      <charset val="128"/>
    </font>
    <font>
      <sz val="14"/>
      <color theme="1"/>
      <name val="ＭＳ Ｐゴシック"/>
      <family val="3"/>
      <charset val="128"/>
    </font>
    <font>
      <sz val="14"/>
      <color theme="1"/>
      <name val="ＭＳ 明朝"/>
      <family val="1"/>
      <charset val="128"/>
    </font>
  </fonts>
  <fills count="3">
    <fill>
      <patternFill patternType="none"/>
    </fill>
    <fill>
      <patternFill patternType="gray125"/>
    </fill>
    <fill>
      <patternFill patternType="solid">
        <fgColor theme="9" tint="0.79998168889431442"/>
        <bgColor indexed="64"/>
      </patternFill>
    </fill>
  </fills>
  <borders count="27">
    <border>
      <left/>
      <right/>
      <top/>
      <bottom/>
      <diagonal/>
    </border>
    <border>
      <left/>
      <right/>
      <top style="thin">
        <color indexed="64"/>
      </top>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hair">
        <color indexed="64"/>
      </top>
      <bottom/>
      <diagonal/>
    </border>
    <border>
      <left/>
      <right style="thin">
        <color indexed="64"/>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diagonal/>
    </border>
    <border>
      <left style="thin">
        <color indexed="64"/>
      </left>
      <right style="hair">
        <color indexed="64"/>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hair">
        <color indexed="64"/>
      </left>
      <right/>
      <top style="hair">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bottom style="medium">
        <color indexed="64"/>
      </bottom>
      <diagonal/>
    </border>
  </borders>
  <cellStyleXfs count="4">
    <xf numFmtId="0" fontId="0" fillId="0" borderId="0">
      <alignment vertical="center"/>
    </xf>
    <xf numFmtId="38" fontId="14" fillId="0" borderId="0" applyFont="0" applyFill="0" applyBorder="0" applyAlignment="0" applyProtection="0">
      <alignment vertical="center"/>
    </xf>
    <xf numFmtId="0" fontId="1" fillId="0" borderId="0"/>
    <xf numFmtId="0" fontId="1" fillId="0" borderId="0"/>
  </cellStyleXfs>
  <cellXfs count="185">
    <xf numFmtId="0" fontId="0" fillId="0" borderId="0" xfId="0">
      <alignment vertical="center"/>
    </xf>
    <xf numFmtId="0" fontId="1" fillId="0" borderId="0" xfId="2"/>
    <xf numFmtId="0" fontId="3" fillId="0" borderId="0" xfId="2" applyFont="1"/>
    <xf numFmtId="0" fontId="3" fillId="0" borderId="1" xfId="2" applyFont="1" applyBorder="1"/>
    <xf numFmtId="0" fontId="3" fillId="0" borderId="0" xfId="2" applyFont="1" applyBorder="1"/>
    <xf numFmtId="0" fontId="3" fillId="0" borderId="2" xfId="2" applyFont="1" applyBorder="1"/>
    <xf numFmtId="0" fontId="3" fillId="0" borderId="3" xfId="2" applyFont="1" applyBorder="1"/>
    <xf numFmtId="0" fontId="3" fillId="0" borderId="4" xfId="2" applyFont="1" applyBorder="1"/>
    <xf numFmtId="0" fontId="3" fillId="0" borderId="5" xfId="2" applyFont="1" applyBorder="1"/>
    <xf numFmtId="0" fontId="3" fillId="0" borderId="0" xfId="2" applyFont="1" applyFill="1" applyBorder="1"/>
    <xf numFmtId="0" fontId="3" fillId="0" borderId="0" xfId="3" applyFont="1" applyBorder="1"/>
    <xf numFmtId="0" fontId="3" fillId="0" borderId="0" xfId="3" applyFont="1" applyBorder="1" applyAlignment="1">
      <alignment vertical="center"/>
    </xf>
    <xf numFmtId="0" fontId="5" fillId="0" borderId="0" xfId="3" applyFont="1" applyBorder="1" applyAlignment="1">
      <alignment horizontal="center" vertical="center"/>
    </xf>
    <xf numFmtId="0" fontId="3" fillId="0" borderId="0" xfId="3" applyFont="1" applyBorder="1" applyAlignment="1">
      <alignment horizontal="center" vertical="center"/>
    </xf>
    <xf numFmtId="0" fontId="5" fillId="0" borderId="0" xfId="3" applyFont="1" applyBorder="1" applyAlignment="1">
      <alignment vertical="center"/>
    </xf>
    <xf numFmtId="0" fontId="4" fillId="0" borderId="0" xfId="3" applyFont="1" applyAlignment="1">
      <alignment vertical="center"/>
    </xf>
    <xf numFmtId="0" fontId="4" fillId="0" borderId="0" xfId="3" applyFont="1" applyBorder="1" applyAlignment="1"/>
    <xf numFmtId="0" fontId="3" fillId="0" borderId="0" xfId="0" applyFont="1" applyAlignment="1"/>
    <xf numFmtId="0" fontId="3" fillId="0" borderId="4" xfId="0" applyFont="1" applyBorder="1" applyAlignment="1"/>
    <xf numFmtId="0" fontId="3" fillId="0" borderId="5" xfId="0" applyFont="1" applyBorder="1" applyAlignment="1"/>
    <xf numFmtId="0" fontId="3" fillId="0" borderId="8" xfId="0" applyFont="1" applyBorder="1" applyAlignment="1"/>
    <xf numFmtId="0" fontId="3" fillId="0" borderId="2" xfId="0" applyFont="1" applyBorder="1" applyAlignment="1"/>
    <xf numFmtId="3" fontId="3" fillId="0" borderId="2" xfId="0" applyNumberFormat="1" applyFont="1" applyBorder="1" applyAlignment="1"/>
    <xf numFmtId="0" fontId="0" fillId="0" borderId="0" xfId="0" applyFill="1">
      <alignment vertical="center"/>
    </xf>
    <xf numFmtId="0" fontId="9" fillId="0" borderId="1" xfId="0" applyFont="1" applyFill="1" applyBorder="1" applyAlignment="1">
      <alignment horizontal="left" vertical="center"/>
    </xf>
    <xf numFmtId="0" fontId="9" fillId="0" borderId="4" xfId="0" applyFont="1" applyFill="1" applyBorder="1" applyAlignment="1">
      <alignment horizontal="left" vertical="center"/>
    </xf>
    <xf numFmtId="0" fontId="9" fillId="0" borderId="0" xfId="0" applyFont="1" applyFill="1" applyBorder="1" applyAlignment="1">
      <alignment horizontal="left" vertical="center"/>
    </xf>
    <xf numFmtId="0" fontId="9" fillId="0" borderId="9" xfId="0" applyFont="1" applyFill="1" applyBorder="1" applyAlignment="1">
      <alignment horizontal="center" vertical="center"/>
    </xf>
    <xf numFmtId="0" fontId="3" fillId="0" borderId="9" xfId="0" applyFont="1" applyFill="1" applyBorder="1" applyAlignment="1">
      <alignment horizontal="left" vertical="center"/>
    </xf>
    <xf numFmtId="0" fontId="9" fillId="0" borderId="10" xfId="0" applyFont="1" applyFill="1" applyBorder="1" applyAlignment="1">
      <alignment horizontal="center" vertical="center" wrapText="1"/>
    </xf>
    <xf numFmtId="0" fontId="9" fillId="0" borderId="11" xfId="0" applyFont="1" applyFill="1" applyBorder="1" applyAlignment="1">
      <alignment horizontal="center" vertical="center" wrapText="1"/>
    </xf>
    <xf numFmtId="0" fontId="9" fillId="0" borderId="12" xfId="0" applyFont="1" applyFill="1" applyBorder="1" applyAlignment="1">
      <alignment horizontal="center" vertical="center" shrinkToFit="1"/>
    </xf>
    <xf numFmtId="0" fontId="3" fillId="0" borderId="1" xfId="0" applyFont="1" applyFill="1" applyBorder="1" applyAlignment="1">
      <alignment vertical="center"/>
    </xf>
    <xf numFmtId="0" fontId="0" fillId="0" borderId="0" xfId="0" applyFill="1" applyBorder="1">
      <alignment vertical="center"/>
    </xf>
    <xf numFmtId="0" fontId="9" fillId="0" borderId="9" xfId="0" applyFont="1" applyFill="1" applyBorder="1" applyAlignment="1">
      <alignment horizontal="left" vertic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9" fillId="0" borderId="15" xfId="0" applyFont="1" applyFill="1" applyBorder="1" applyAlignment="1">
      <alignment horizontal="center" vertical="center" wrapText="1"/>
    </xf>
    <xf numFmtId="0" fontId="9" fillId="0" borderId="4" xfId="0" applyFont="1" applyFill="1" applyBorder="1" applyAlignment="1" applyProtection="1">
      <alignment horizontal="left" vertical="center"/>
      <protection locked="0"/>
    </xf>
    <xf numFmtId="0" fontId="9" fillId="0" borderId="0" xfId="0" applyFont="1" applyFill="1" applyBorder="1" applyAlignment="1" applyProtection="1">
      <alignment horizontal="left" vertical="center"/>
      <protection locked="0"/>
    </xf>
    <xf numFmtId="0" fontId="9" fillId="0" borderId="5" xfId="0" applyFont="1" applyFill="1" applyBorder="1" applyAlignment="1" applyProtection="1">
      <alignment horizontal="left" vertical="center"/>
      <protection locked="0"/>
    </xf>
    <xf numFmtId="0" fontId="9" fillId="0" borderId="2" xfId="0" applyFont="1" applyFill="1" applyBorder="1" applyAlignment="1" applyProtection="1">
      <alignment horizontal="left" vertical="center"/>
      <protection locked="0"/>
    </xf>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15" fillId="0" borderId="0" xfId="0" applyFont="1" applyAlignment="1">
      <alignment horizontal="left" vertical="center"/>
    </xf>
    <xf numFmtId="0" fontId="3" fillId="0" borderId="9" xfId="0" applyFont="1" applyFill="1" applyBorder="1" applyAlignment="1">
      <alignment horizontal="right" vertical="center"/>
    </xf>
    <xf numFmtId="0" fontId="3" fillId="0" borderId="8" xfId="2" applyFont="1" applyBorder="1"/>
    <xf numFmtId="0" fontId="3" fillId="0" borderId="6" xfId="2" applyFont="1" applyBorder="1"/>
    <xf numFmtId="0" fontId="5" fillId="0" borderId="0" xfId="2" applyFont="1" applyBorder="1" applyAlignment="1">
      <alignment horizontal="center" vertical="center"/>
    </xf>
    <xf numFmtId="0" fontId="3" fillId="0" borderId="0" xfId="2" applyFont="1" applyAlignment="1">
      <alignment horizontal="center" vertical="center"/>
    </xf>
    <xf numFmtId="0" fontId="3" fillId="0" borderId="0" xfId="2" applyFont="1" applyBorder="1" applyAlignment="1">
      <alignment horizontal="center" vertical="center"/>
    </xf>
    <xf numFmtId="0" fontId="1" fillId="0" borderId="0" xfId="2" applyAlignment="1">
      <alignment vertical="center"/>
    </xf>
    <xf numFmtId="0" fontId="3" fillId="0" borderId="0" xfId="2" applyFont="1" applyAlignment="1">
      <alignment vertical="center"/>
    </xf>
    <xf numFmtId="0" fontId="3" fillId="0" borderId="0" xfId="2" applyFont="1" applyBorder="1" applyAlignment="1">
      <alignment vertical="center"/>
    </xf>
    <xf numFmtId="0" fontId="3" fillId="0" borderId="7" xfId="2" applyFont="1" applyBorder="1"/>
    <xf numFmtId="0" fontId="1" fillId="0" borderId="0" xfId="2" applyBorder="1" applyAlignment="1">
      <alignment vertical="center"/>
    </xf>
    <xf numFmtId="0" fontId="16" fillId="0" borderId="0" xfId="2" applyFont="1" applyBorder="1" applyAlignment="1">
      <alignment horizontal="center" vertical="center" textRotation="255"/>
    </xf>
    <xf numFmtId="0" fontId="1" fillId="0" borderId="8" xfId="2" applyBorder="1" applyAlignment="1">
      <alignment vertical="center"/>
    </xf>
    <xf numFmtId="0" fontId="1" fillId="0" borderId="2" xfId="2" applyBorder="1" applyAlignment="1">
      <alignment vertical="center"/>
    </xf>
    <xf numFmtId="0" fontId="1" fillId="0" borderId="7" xfId="2" applyBorder="1" applyAlignment="1">
      <alignment vertical="center"/>
    </xf>
    <xf numFmtId="0" fontId="1" fillId="0" borderId="5" xfId="2" applyBorder="1" applyAlignment="1">
      <alignment vertical="center"/>
    </xf>
    <xf numFmtId="0" fontId="1" fillId="0" borderId="4" xfId="2" applyBorder="1" applyAlignment="1">
      <alignment vertical="center"/>
    </xf>
    <xf numFmtId="0" fontId="1" fillId="0" borderId="6" xfId="2" applyBorder="1" applyAlignment="1">
      <alignment vertical="center"/>
    </xf>
    <xf numFmtId="0" fontId="1" fillId="0" borderId="1" xfId="2" applyBorder="1" applyAlignment="1">
      <alignment vertical="center"/>
    </xf>
    <xf numFmtId="0" fontId="1" fillId="0" borderId="3" xfId="2" applyBorder="1" applyAlignment="1">
      <alignment vertical="center"/>
    </xf>
    <xf numFmtId="0" fontId="17" fillId="0" borderId="0" xfId="2" applyFont="1" applyAlignment="1">
      <alignment vertical="center"/>
    </xf>
    <xf numFmtId="0" fontId="1" fillId="0" borderId="0" xfId="2" applyBorder="1"/>
    <xf numFmtId="0" fontId="4" fillId="0" borderId="0" xfId="3" applyFont="1" applyAlignment="1">
      <alignment horizontal="center" vertical="center"/>
    </xf>
    <xf numFmtId="0" fontId="5" fillId="0" borderId="0" xfId="2" applyFont="1" applyBorder="1" applyAlignment="1">
      <alignment vertical="center"/>
    </xf>
    <xf numFmtId="0" fontId="18" fillId="0" borderId="0" xfId="2" applyFont="1" applyAlignment="1">
      <alignment vertical="center"/>
    </xf>
    <xf numFmtId="0" fontId="10" fillId="0" borderId="0" xfId="0" applyFont="1" applyAlignment="1"/>
    <xf numFmtId="0" fontId="9" fillId="0" borderId="6" xfId="0" applyFont="1" applyFill="1" applyBorder="1" applyAlignment="1">
      <alignment horizontal="left" vertical="center"/>
    </xf>
    <xf numFmtId="0" fontId="3" fillId="0" borderId="6" xfId="0" applyFont="1" applyFill="1" applyBorder="1" applyAlignment="1">
      <alignment vertical="center"/>
    </xf>
    <xf numFmtId="0" fontId="3" fillId="0" borderId="16" xfId="0" applyFont="1" applyFill="1" applyBorder="1" applyAlignment="1">
      <alignment horizontal="left" vertical="center"/>
    </xf>
    <xf numFmtId="0" fontId="11" fillId="0" borderId="3" xfId="0" applyFont="1" applyFill="1" applyBorder="1" applyAlignment="1">
      <alignment horizontal="left" vertical="center"/>
    </xf>
    <xf numFmtId="0" fontId="9" fillId="0" borderId="7" xfId="0" applyFont="1" applyFill="1" applyBorder="1" applyAlignment="1">
      <alignment horizontal="left" vertical="center"/>
    </xf>
    <xf numFmtId="0" fontId="9" fillId="0" borderId="7" xfId="0" applyFont="1" applyFill="1" applyBorder="1" applyAlignment="1" applyProtection="1">
      <alignment horizontal="left" vertical="center"/>
      <protection locked="0"/>
    </xf>
    <xf numFmtId="0" fontId="9" fillId="0" borderId="8" xfId="0" applyFont="1" applyFill="1" applyBorder="1" applyAlignment="1" applyProtection="1">
      <alignment horizontal="left" vertical="center"/>
      <protection locked="0"/>
    </xf>
    <xf numFmtId="0" fontId="3" fillId="0" borderId="3" xfId="2" applyFont="1" applyBorder="1" applyAlignment="1">
      <alignment horizontal="center"/>
    </xf>
    <xf numFmtId="0" fontId="3" fillId="0" borderId="6" xfId="2" applyFont="1" applyBorder="1" applyAlignment="1">
      <alignment horizontal="center"/>
    </xf>
    <xf numFmtId="0" fontId="5" fillId="0" borderId="6" xfId="2" applyFont="1" applyBorder="1" applyAlignment="1">
      <alignment horizontal="center" vertical="center"/>
    </xf>
    <xf numFmtId="0" fontId="3" fillId="0" borderId="17" xfId="2" applyFont="1" applyBorder="1"/>
    <xf numFmtId="0" fontId="5" fillId="0" borderId="1" xfId="2" applyFont="1" applyBorder="1" applyAlignment="1">
      <alignment vertical="center"/>
    </xf>
    <xf numFmtId="0" fontId="1" fillId="0" borderId="7" xfId="2" applyBorder="1"/>
    <xf numFmtId="0" fontId="19" fillId="0" borderId="0" xfId="0" applyFont="1" applyFill="1">
      <alignment vertical="center"/>
    </xf>
    <xf numFmtId="0" fontId="20" fillId="0" borderId="0" xfId="0" applyFont="1" applyFill="1">
      <alignment vertical="center"/>
    </xf>
    <xf numFmtId="0" fontId="11" fillId="0" borderId="1" xfId="0" applyFont="1" applyFill="1" applyBorder="1" applyAlignment="1">
      <alignment horizontal="left" vertical="center"/>
    </xf>
    <xf numFmtId="0" fontId="11" fillId="0" borderId="6" xfId="0" applyFont="1" applyFill="1" applyBorder="1" applyAlignment="1">
      <alignment horizontal="left" vertical="center"/>
    </xf>
    <xf numFmtId="0" fontId="11" fillId="0" borderId="4" xfId="0" applyFont="1" applyFill="1" applyBorder="1" applyAlignment="1">
      <alignment horizontal="left" vertical="center"/>
    </xf>
    <xf numFmtId="0" fontId="11" fillId="0" borderId="0" xfId="0" applyFont="1" applyFill="1" applyBorder="1" applyAlignment="1">
      <alignment horizontal="left" vertical="center"/>
    </xf>
    <xf numFmtId="0" fontId="11" fillId="0" borderId="2" xfId="0" applyFont="1" applyFill="1" applyBorder="1" applyAlignment="1">
      <alignment horizontal="left" vertical="center"/>
    </xf>
    <xf numFmtId="0" fontId="11" fillId="0" borderId="8"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9" xfId="0" applyFont="1" applyFill="1" applyBorder="1" applyAlignment="1">
      <alignment horizontal="center" vertical="center"/>
    </xf>
    <xf numFmtId="0" fontId="21" fillId="0" borderId="0" xfId="0" applyFont="1" applyFill="1">
      <alignment vertical="center"/>
    </xf>
    <xf numFmtId="0" fontId="21" fillId="0" borderId="7" xfId="0" applyFont="1" applyFill="1" applyBorder="1">
      <alignment vertical="center"/>
    </xf>
    <xf numFmtId="176" fontId="11" fillId="0" borderId="19" xfId="0" applyNumberFormat="1" applyFont="1" applyFill="1" applyBorder="1" applyAlignment="1" applyProtection="1">
      <alignment horizontal="right" vertical="center" shrinkToFit="1"/>
      <protection locked="0"/>
    </xf>
    <xf numFmtId="0" fontId="12" fillId="0" borderId="1" xfId="0" applyFont="1" applyFill="1" applyBorder="1" applyAlignment="1">
      <alignment vertical="center"/>
    </xf>
    <xf numFmtId="0" fontId="12" fillId="0" borderId="6" xfId="0" applyFont="1" applyFill="1" applyBorder="1" applyAlignment="1">
      <alignment vertical="center"/>
    </xf>
    <xf numFmtId="0" fontId="22" fillId="0" borderId="0" xfId="0" applyFont="1" applyFill="1" applyAlignment="1">
      <alignment horizontal="left" vertical="center"/>
    </xf>
    <xf numFmtId="0" fontId="12" fillId="0" borderId="0" xfId="0" applyFont="1" applyFill="1" applyBorder="1" applyAlignment="1">
      <alignment vertical="center"/>
    </xf>
    <xf numFmtId="0" fontId="12" fillId="0" borderId="7" xfId="0" applyFont="1" applyFill="1" applyBorder="1" applyAlignment="1">
      <alignment vertical="center"/>
    </xf>
    <xf numFmtId="0" fontId="22" fillId="0" borderId="0" xfId="0" applyFont="1" applyFill="1">
      <alignment vertical="center"/>
    </xf>
    <xf numFmtId="0" fontId="11" fillId="0" borderId="0" xfId="0" applyFont="1" applyFill="1" applyBorder="1" applyAlignment="1" applyProtection="1">
      <alignment horizontal="left" vertical="center" wrapText="1"/>
      <protection locked="0"/>
    </xf>
    <xf numFmtId="0" fontId="11" fillId="0" borderId="7" xfId="0" applyFont="1" applyFill="1" applyBorder="1" applyAlignment="1" applyProtection="1">
      <alignment horizontal="left" vertical="center" wrapText="1"/>
      <protection locked="0"/>
    </xf>
    <xf numFmtId="0" fontId="11" fillId="0" borderId="4" xfId="0" applyFont="1" applyFill="1" applyBorder="1" applyAlignment="1" applyProtection="1">
      <alignment horizontal="left" vertical="center" wrapText="1"/>
      <protection locked="0"/>
    </xf>
    <xf numFmtId="0" fontId="11" fillId="0" borderId="5" xfId="0" applyFont="1" applyFill="1" applyBorder="1" applyAlignment="1" applyProtection="1">
      <alignment horizontal="left" vertical="center" wrapText="1"/>
      <protection locked="0"/>
    </xf>
    <xf numFmtId="0" fontId="11" fillId="0" borderId="2" xfId="0" applyFont="1" applyFill="1" applyBorder="1" applyAlignment="1" applyProtection="1">
      <alignment horizontal="left" vertical="center" wrapText="1"/>
      <protection locked="0"/>
    </xf>
    <xf numFmtId="0" fontId="11" fillId="0" borderId="8" xfId="0" applyFont="1" applyFill="1" applyBorder="1" applyAlignment="1" applyProtection="1">
      <alignment horizontal="left" vertical="center" wrapText="1"/>
      <protection locked="0"/>
    </xf>
    <xf numFmtId="0" fontId="12" fillId="0" borderId="9" xfId="0" applyFont="1" applyFill="1" applyBorder="1" applyAlignment="1">
      <alignment horizontal="left" vertical="center"/>
    </xf>
    <xf numFmtId="0" fontId="12" fillId="0" borderId="16" xfId="0" applyFont="1" applyFill="1" applyBorder="1" applyAlignment="1">
      <alignment horizontal="left" vertical="center"/>
    </xf>
    <xf numFmtId="176" fontId="11" fillId="0" borderId="20" xfId="0" applyNumberFormat="1" applyFont="1" applyFill="1" applyBorder="1" applyAlignment="1" applyProtection="1">
      <alignment horizontal="right" vertical="center" shrinkToFit="1"/>
      <protection locked="0"/>
    </xf>
    <xf numFmtId="0" fontId="22" fillId="0" borderId="4" xfId="2" applyFont="1" applyBorder="1" applyAlignment="1">
      <alignment horizontal="left" vertical="center"/>
    </xf>
    <xf numFmtId="0" fontId="22" fillId="0" borderId="4" xfId="0" applyFont="1" applyBorder="1" applyAlignment="1">
      <alignment horizontal="left" vertical="center"/>
    </xf>
    <xf numFmtId="0" fontId="13" fillId="0" borderId="12" xfId="0" applyFont="1" applyFill="1" applyBorder="1" applyAlignment="1">
      <alignment horizontal="center" vertical="center" shrinkToFit="1"/>
    </xf>
    <xf numFmtId="0" fontId="11" fillId="0" borderId="4" xfId="0" applyFont="1" applyFill="1" applyBorder="1" applyAlignment="1" applyProtection="1">
      <alignment horizontal="left" vertical="center"/>
      <protection locked="0"/>
    </xf>
    <xf numFmtId="0" fontId="11" fillId="0" borderId="0" xfId="0" applyFont="1" applyFill="1" applyBorder="1" applyAlignment="1" applyProtection="1">
      <alignment horizontal="left" vertical="center"/>
      <protection locked="0"/>
    </xf>
    <xf numFmtId="0" fontId="22" fillId="0" borderId="0" xfId="0" applyFont="1" applyAlignment="1">
      <alignment horizontal="left" vertical="center"/>
    </xf>
    <xf numFmtId="0" fontId="0" fillId="0" borderId="0" xfId="0" applyFill="1" applyAlignment="1">
      <alignment horizontal="center" vertical="center"/>
    </xf>
    <xf numFmtId="40" fontId="16" fillId="0" borderId="0" xfId="1" applyNumberFormat="1" applyFont="1" applyFill="1">
      <alignment vertical="center"/>
    </xf>
    <xf numFmtId="0" fontId="9" fillId="0" borderId="21" xfId="0" applyFont="1" applyFill="1" applyBorder="1" applyAlignment="1">
      <alignment horizontal="distributed" vertical="center" wrapText="1"/>
    </xf>
    <xf numFmtId="176" fontId="11" fillId="2" borderId="19" xfId="0" applyNumberFormat="1" applyFont="1" applyFill="1" applyBorder="1" applyAlignment="1" applyProtection="1">
      <alignment horizontal="right" vertical="center" shrinkToFit="1"/>
      <protection locked="0"/>
    </xf>
    <xf numFmtId="0" fontId="3" fillId="0" borderId="26" xfId="2" applyFont="1" applyBorder="1"/>
    <xf numFmtId="0" fontId="8" fillId="0" borderId="0" xfId="0" applyFont="1" applyAlignment="1">
      <alignment vertical="center"/>
    </xf>
    <xf numFmtId="0" fontId="3" fillId="0" borderId="0" xfId="0" applyFont="1" applyAlignment="1">
      <alignment vertical="center"/>
    </xf>
    <xf numFmtId="0" fontId="3" fillId="0" borderId="3" xfId="0" applyFont="1" applyBorder="1" applyAlignment="1">
      <alignment vertical="center"/>
    </xf>
    <xf numFmtId="0" fontId="3" fillId="0" borderId="6" xfId="0" applyFont="1" applyBorder="1" applyAlignment="1">
      <alignment vertical="center"/>
    </xf>
    <xf numFmtId="0" fontId="3" fillId="0" borderId="1" xfId="0" applyFont="1" applyBorder="1" applyAlignment="1">
      <alignment vertical="center"/>
    </xf>
    <xf numFmtId="0" fontId="3" fillId="0" borderId="4" xfId="0" applyFont="1" applyFill="1" applyBorder="1" applyAlignment="1">
      <alignment vertical="center"/>
    </xf>
    <xf numFmtId="0" fontId="3" fillId="0" borderId="7" xfId="0" applyFont="1" applyBorder="1" applyAlignment="1">
      <alignment vertical="center"/>
    </xf>
    <xf numFmtId="0" fontId="3" fillId="0" borderId="0" xfId="0" applyFont="1" applyBorder="1" applyAlignment="1">
      <alignment vertical="center"/>
    </xf>
    <xf numFmtId="3" fontId="3" fillId="0" borderId="0" xfId="0" applyNumberFormat="1" applyFont="1" applyBorder="1" applyAlignment="1">
      <alignment vertical="center"/>
    </xf>
    <xf numFmtId="0" fontId="3" fillId="0" borderId="5" xfId="0" applyFont="1" applyFill="1" applyBorder="1" applyAlignment="1">
      <alignment vertical="center"/>
    </xf>
    <xf numFmtId="0" fontId="3" fillId="0" borderId="8" xfId="0" applyFont="1" applyBorder="1" applyAlignment="1">
      <alignment vertical="center"/>
    </xf>
    <xf numFmtId="3" fontId="3" fillId="0" borderId="2" xfId="0" applyNumberFormat="1" applyFont="1" applyBorder="1" applyAlignment="1">
      <alignment vertical="center"/>
    </xf>
    <xf numFmtId="0" fontId="3" fillId="0" borderId="2" xfId="0" applyFont="1" applyBorder="1" applyAlignment="1">
      <alignment vertical="center"/>
    </xf>
    <xf numFmtId="0" fontId="3" fillId="0" borderId="3" xfId="0" applyFont="1" applyFill="1" applyBorder="1" applyAlignment="1">
      <alignment vertical="center"/>
    </xf>
    <xf numFmtId="0" fontId="3" fillId="0" borderId="4" xfId="0" applyFont="1" applyBorder="1" applyAlignment="1">
      <alignment vertical="center"/>
    </xf>
    <xf numFmtId="0" fontId="3" fillId="0" borderId="5" xfId="0" applyFont="1" applyBorder="1" applyAlignment="1">
      <alignment vertical="center"/>
    </xf>
    <xf numFmtId="3" fontId="3" fillId="0" borderId="1" xfId="0" applyNumberFormat="1" applyFont="1" applyBorder="1" applyAlignment="1">
      <alignment vertical="center"/>
    </xf>
    <xf numFmtId="0" fontId="6" fillId="0" borderId="4" xfId="2" applyFont="1" applyBorder="1" applyAlignment="1">
      <alignment horizontal="center" vertical="center"/>
    </xf>
    <xf numFmtId="0" fontId="6" fillId="0" borderId="0" xfId="2" applyFont="1" applyBorder="1" applyAlignment="1">
      <alignment horizontal="center" vertical="center"/>
    </xf>
    <xf numFmtId="0" fontId="6" fillId="0" borderId="7" xfId="2" applyFont="1" applyBorder="1" applyAlignment="1">
      <alignment horizontal="center" vertical="center"/>
    </xf>
    <xf numFmtId="0" fontId="5" fillId="0" borderId="4" xfId="2" applyFont="1" applyBorder="1" applyAlignment="1">
      <alignment horizontal="center" vertical="center"/>
    </xf>
    <xf numFmtId="0" fontId="5" fillId="0" borderId="7" xfId="2" applyFont="1" applyBorder="1" applyAlignment="1">
      <alignment horizontal="center" vertical="center"/>
    </xf>
    <xf numFmtId="0" fontId="5" fillId="0" borderId="0" xfId="2" applyFont="1" applyBorder="1" applyAlignment="1">
      <alignment horizontal="center" vertical="center"/>
    </xf>
    <xf numFmtId="0" fontId="16" fillId="0" borderId="10" xfId="2" applyFont="1" applyBorder="1" applyAlignment="1">
      <alignment horizontal="center" vertical="center" textRotation="255"/>
    </xf>
    <xf numFmtId="0" fontId="16" fillId="0" borderId="22" xfId="2" applyFont="1" applyBorder="1" applyAlignment="1">
      <alignment horizontal="center" vertical="center" textRotation="255"/>
    </xf>
    <xf numFmtId="0" fontId="16" fillId="0" borderId="23" xfId="2" applyFont="1" applyBorder="1" applyAlignment="1">
      <alignment horizontal="center" vertical="center" textRotation="255"/>
    </xf>
    <xf numFmtId="0" fontId="5" fillId="0" borderId="0" xfId="3" applyFont="1" applyBorder="1" applyAlignment="1">
      <alignment vertical="center"/>
    </xf>
    <xf numFmtId="0" fontId="5" fillId="0" borderId="0" xfId="3" applyFont="1" applyBorder="1" applyAlignment="1">
      <alignment horizontal="center" vertical="center"/>
    </xf>
    <xf numFmtId="0" fontId="3" fillId="0" borderId="0" xfId="3" applyFont="1" applyBorder="1" applyAlignment="1">
      <alignment horizontal="center" vertical="center"/>
    </xf>
    <xf numFmtId="0" fontId="5" fillId="0" borderId="4" xfId="2" applyFont="1" applyBorder="1" applyAlignment="1">
      <alignment horizontal="center" vertical="center" wrapText="1"/>
    </xf>
    <xf numFmtId="0" fontId="5" fillId="0" borderId="7" xfId="2" applyFont="1" applyBorder="1" applyAlignment="1">
      <alignment horizontal="center" vertical="center" wrapText="1"/>
    </xf>
    <xf numFmtId="0" fontId="5" fillId="0" borderId="3" xfId="2" applyFont="1" applyBorder="1" applyAlignment="1">
      <alignment horizontal="center" vertical="center"/>
    </xf>
    <xf numFmtId="0" fontId="5" fillId="0" borderId="6" xfId="2" applyFont="1" applyBorder="1" applyAlignment="1">
      <alignment horizontal="center" vertical="center"/>
    </xf>
    <xf numFmtId="0" fontId="5" fillId="0" borderId="5" xfId="2" applyFont="1" applyBorder="1" applyAlignment="1">
      <alignment horizontal="center" vertical="center"/>
    </xf>
    <xf numFmtId="0" fontId="5" fillId="0" borderId="8" xfId="2" applyFont="1" applyBorder="1" applyAlignment="1">
      <alignment horizontal="center" vertical="center"/>
    </xf>
    <xf numFmtId="0" fontId="5" fillId="0" borderId="4" xfId="2" applyFont="1" applyBorder="1" applyAlignment="1">
      <alignment horizontal="center"/>
    </xf>
    <xf numFmtId="0" fontId="5" fillId="0" borderId="0" xfId="2" applyFont="1" applyBorder="1" applyAlignment="1">
      <alignment horizontal="center"/>
    </xf>
    <xf numFmtId="0" fontId="5" fillId="0" borderId="7" xfId="2" applyFont="1" applyBorder="1" applyAlignment="1">
      <alignment horizontal="center"/>
    </xf>
    <xf numFmtId="0" fontId="4" fillId="0" borderId="0" xfId="3" applyFont="1" applyAlignment="1">
      <alignment horizontal="center" vertical="center"/>
    </xf>
    <xf numFmtId="0" fontId="4" fillId="0" borderId="0" xfId="3" applyFont="1" applyBorder="1" applyAlignment="1">
      <alignment horizontal="center"/>
    </xf>
    <xf numFmtId="0" fontId="3" fillId="0" borderId="4" xfId="2" applyFont="1" applyBorder="1" applyAlignment="1">
      <alignment horizontal="center"/>
    </xf>
    <xf numFmtId="0" fontId="3" fillId="0" borderId="0" xfId="2" applyFont="1" applyBorder="1" applyAlignment="1">
      <alignment horizontal="center"/>
    </xf>
    <xf numFmtId="0" fontId="3" fillId="0" borderId="7" xfId="2" applyFont="1" applyBorder="1" applyAlignment="1">
      <alignment horizontal="center"/>
    </xf>
    <xf numFmtId="0" fontId="6" fillId="0" borderId="0" xfId="3" applyFont="1" applyBorder="1" applyAlignment="1">
      <alignment horizontal="center" vertical="center"/>
    </xf>
    <xf numFmtId="0" fontId="11" fillId="0" borderId="10" xfId="0" applyFont="1" applyFill="1" applyBorder="1" applyAlignment="1">
      <alignment horizontal="center" vertical="center"/>
    </xf>
    <xf numFmtId="0" fontId="21" fillId="0" borderId="22" xfId="0" applyFont="1" applyFill="1" applyBorder="1">
      <alignment vertical="center"/>
    </xf>
    <xf numFmtId="0" fontId="21" fillId="0" borderId="23" xfId="0" applyFont="1" applyFill="1" applyBorder="1">
      <alignment vertical="center"/>
    </xf>
    <xf numFmtId="0" fontId="9" fillId="0" borderId="24" xfId="0" applyFont="1" applyFill="1" applyBorder="1" applyAlignment="1">
      <alignment horizontal="center" vertical="center" wrapText="1"/>
    </xf>
    <xf numFmtId="0" fontId="16" fillId="0" borderId="25" xfId="0" applyFont="1" applyFill="1" applyBorder="1" applyAlignment="1">
      <alignment horizontal="center" vertical="center" wrapText="1"/>
    </xf>
    <xf numFmtId="0" fontId="9" fillId="2" borderId="24" xfId="0" applyFont="1" applyFill="1" applyBorder="1" applyAlignment="1" applyProtection="1">
      <alignment horizontal="center" vertical="center" wrapText="1"/>
      <protection locked="0"/>
    </xf>
    <xf numFmtId="0" fontId="3" fillId="2" borderId="25" xfId="0" applyFont="1" applyFill="1" applyBorder="1" applyAlignment="1">
      <alignment horizontal="center" vertical="center" wrapText="1"/>
    </xf>
    <xf numFmtId="0" fontId="16" fillId="2" borderId="25" xfId="0" applyFont="1" applyFill="1" applyBorder="1" applyAlignment="1">
      <alignment horizontal="center" vertical="center" wrapText="1"/>
    </xf>
    <xf numFmtId="0" fontId="9" fillId="0" borderId="25" xfId="0" applyFont="1" applyFill="1" applyBorder="1" applyAlignment="1">
      <alignment horizontal="center" vertical="center" wrapText="1"/>
    </xf>
    <xf numFmtId="0" fontId="11" fillId="0" borderId="19" xfId="0" applyFont="1" applyFill="1" applyBorder="1" applyAlignment="1">
      <alignment horizontal="left" vertical="center" wrapText="1"/>
    </xf>
    <xf numFmtId="0" fontId="11" fillId="0" borderId="12" xfId="0" applyFont="1" applyFill="1" applyBorder="1" applyAlignment="1">
      <alignment horizontal="left" vertical="center" wrapText="1"/>
    </xf>
    <xf numFmtId="0" fontId="11" fillId="0" borderId="10"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23" xfId="0" applyFont="1" applyFill="1" applyBorder="1" applyAlignment="1">
      <alignment horizontal="left" vertical="center"/>
    </xf>
    <xf numFmtId="0" fontId="21" fillId="0" borderId="22" xfId="0" applyFont="1" applyFill="1" applyBorder="1" applyAlignment="1">
      <alignment horizontal="left" vertical="center"/>
    </xf>
    <xf numFmtId="0" fontId="21" fillId="0" borderId="23" xfId="0" applyFont="1" applyFill="1" applyBorder="1" applyAlignment="1">
      <alignment horizontal="left" vertical="center"/>
    </xf>
    <xf numFmtId="0" fontId="11" fillId="0" borderId="24" xfId="0" applyFont="1" applyFill="1" applyBorder="1" applyAlignment="1">
      <alignment horizontal="left" vertical="center"/>
    </xf>
    <xf numFmtId="0" fontId="11" fillId="0" borderId="25" xfId="0" applyFont="1" applyFill="1" applyBorder="1" applyAlignment="1">
      <alignment horizontal="left" vertical="center"/>
    </xf>
  </cellXfs>
  <cellStyles count="4">
    <cellStyle name="桁区切り" xfId="1" builtinId="6"/>
    <cellStyle name="標準" xfId="0" builtinId="0"/>
    <cellStyle name="標準 2" xfId="2" xr:uid="{00000000-0005-0000-0000-000002000000}"/>
    <cellStyle name="標準 4"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
  <Relationship Id="rId8" Type="http://schemas.openxmlformats.org/officeDocument/2006/relationships/sharedStrings" Target="sharedStrings.xml" />
  <Relationship Id="rId3" Type="http://schemas.openxmlformats.org/officeDocument/2006/relationships/worksheet" Target="worksheets/sheet3.xml" />
  <Relationship Id="rId7" Type="http://schemas.openxmlformats.org/officeDocument/2006/relationships/styles" Target="styles.xml" />
  <Relationship Id="rId2" Type="http://schemas.openxmlformats.org/officeDocument/2006/relationships/worksheet" Target="worksheets/sheet2.xml" />
  <Relationship Id="rId1" Type="http://schemas.openxmlformats.org/officeDocument/2006/relationships/worksheet" Target="worksheets/sheet1.xml" />
  <Relationship Id="rId6" Type="http://schemas.openxmlformats.org/officeDocument/2006/relationships/theme" Target="theme/theme1.xml" />
  <Relationship Id="rId5" Type="http://schemas.openxmlformats.org/officeDocument/2006/relationships/worksheet" Target="worksheets/sheet5.xml" />
  <Relationship Id="rId4" Type="http://schemas.openxmlformats.org/officeDocument/2006/relationships/worksheet" Target="worksheets/sheet4.xml" />
  <Relationship Id="rId9" Type="http://schemas.openxmlformats.org/officeDocument/2006/relationships/calcChain" Target="calcChain.xml" />
</Relationships>
</file>

<file path=xl/drawings/_rels/drawing1.xml.rels>&#65279;<?xml version="1.0" encoding="utf-8" standalone="yes"?>
<Relationships xmlns="http://schemas.openxmlformats.org/package/2006/relationships">
  <Relationship Id="rId1" Type="http://schemas.openxmlformats.org/officeDocument/2006/relationships/image" Target="../media/image1.png" />
</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20</xdr:col>
      <xdr:colOff>352425</xdr:colOff>
      <xdr:row>58</xdr:row>
      <xdr:rowOff>0</xdr:rowOff>
    </xdr:to>
    <xdr:pic>
      <xdr:nvPicPr>
        <xdr:cNvPr id="6277" name="図 5">
          <a:extLst>
            <a:ext uri="{FF2B5EF4-FFF2-40B4-BE49-F238E27FC236}">
              <a16:creationId xmlns:a16="http://schemas.microsoft.com/office/drawing/2014/main" id="{6E372D47-5C0E-481D-B027-B4FB9FE1017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068425" cy="9944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390525</xdr:colOff>
      <xdr:row>0</xdr:row>
      <xdr:rowOff>76200</xdr:rowOff>
    </xdr:from>
    <xdr:to>
      <xdr:col>2</xdr:col>
      <xdr:colOff>647700</xdr:colOff>
      <xdr:row>2</xdr:row>
      <xdr:rowOff>104775</xdr:rowOff>
    </xdr:to>
    <xdr:sp macro="" textlink="">
      <xdr:nvSpPr>
        <xdr:cNvPr id="2" name="テキスト ボックス 1">
          <a:extLst>
            <a:ext uri="{FF2B5EF4-FFF2-40B4-BE49-F238E27FC236}">
              <a16:creationId xmlns:a16="http://schemas.microsoft.com/office/drawing/2014/main" id="{820E0BF8-F8AE-4F14-BF35-CAA4FE68000D}"/>
            </a:ext>
          </a:extLst>
        </xdr:cNvPr>
        <xdr:cNvSpPr txBox="1"/>
      </xdr:nvSpPr>
      <xdr:spPr>
        <a:xfrm>
          <a:off x="390525" y="76200"/>
          <a:ext cx="1628775" cy="3714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a:t>別紙②－１</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9</xdr:col>
      <xdr:colOff>9525</xdr:colOff>
      <xdr:row>39</xdr:row>
      <xdr:rowOff>9525</xdr:rowOff>
    </xdr:from>
    <xdr:to>
      <xdr:col>9</xdr:col>
      <xdr:colOff>9525</xdr:colOff>
      <xdr:row>43</xdr:row>
      <xdr:rowOff>114300</xdr:rowOff>
    </xdr:to>
    <xdr:sp macro="" textlink="">
      <xdr:nvSpPr>
        <xdr:cNvPr id="7404" name="Line 1">
          <a:extLst>
            <a:ext uri="{FF2B5EF4-FFF2-40B4-BE49-F238E27FC236}">
              <a16:creationId xmlns:a16="http://schemas.microsoft.com/office/drawing/2014/main" id="{DA6FD212-1D30-4235-8F63-7686C4731F40}"/>
            </a:ext>
          </a:extLst>
        </xdr:cNvPr>
        <xdr:cNvSpPr>
          <a:spLocks noChangeShapeType="1"/>
        </xdr:cNvSpPr>
      </xdr:nvSpPr>
      <xdr:spPr bwMode="auto">
        <a:xfrm flipH="1">
          <a:off x="3743325" y="6448425"/>
          <a:ext cx="0" cy="523875"/>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1</xdr:col>
      <xdr:colOff>419100</xdr:colOff>
      <xdr:row>41</xdr:row>
      <xdr:rowOff>95249</xdr:rowOff>
    </xdr:from>
    <xdr:to>
      <xdr:col>1</xdr:col>
      <xdr:colOff>419100</xdr:colOff>
      <xdr:row>44</xdr:row>
      <xdr:rowOff>9524</xdr:rowOff>
    </xdr:to>
    <xdr:sp macro="" textlink="">
      <xdr:nvSpPr>
        <xdr:cNvPr id="7405" name="Line 4">
          <a:extLst>
            <a:ext uri="{FF2B5EF4-FFF2-40B4-BE49-F238E27FC236}">
              <a16:creationId xmlns:a16="http://schemas.microsoft.com/office/drawing/2014/main" id="{6A92EA10-2FD2-41D0-8DE9-9CC7490A33B0}"/>
            </a:ext>
          </a:extLst>
        </xdr:cNvPr>
        <xdr:cNvSpPr>
          <a:spLocks noChangeShapeType="1"/>
        </xdr:cNvSpPr>
      </xdr:nvSpPr>
      <xdr:spPr bwMode="auto">
        <a:xfrm>
          <a:off x="647700" y="6877049"/>
          <a:ext cx="0" cy="200025"/>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9525</xdr:colOff>
      <xdr:row>40</xdr:row>
      <xdr:rowOff>123825</xdr:rowOff>
    </xdr:from>
    <xdr:to>
      <xdr:col>12</xdr:col>
      <xdr:colOff>9525</xdr:colOff>
      <xdr:row>40</xdr:row>
      <xdr:rowOff>123825</xdr:rowOff>
    </xdr:to>
    <xdr:sp macro="" textlink="">
      <xdr:nvSpPr>
        <xdr:cNvPr id="7406" name="Line 12">
          <a:extLst>
            <a:ext uri="{FF2B5EF4-FFF2-40B4-BE49-F238E27FC236}">
              <a16:creationId xmlns:a16="http://schemas.microsoft.com/office/drawing/2014/main" id="{97EE7123-27A7-4E6A-9F07-1B5B1B7FF021}"/>
            </a:ext>
          </a:extLst>
        </xdr:cNvPr>
        <xdr:cNvSpPr>
          <a:spLocks noChangeShapeType="1"/>
        </xdr:cNvSpPr>
      </xdr:nvSpPr>
      <xdr:spPr bwMode="auto">
        <a:xfrm>
          <a:off x="3743325" y="6657975"/>
          <a:ext cx="1400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45</xdr:row>
      <xdr:rowOff>114300</xdr:rowOff>
    </xdr:from>
    <xdr:to>
      <xdr:col>5</xdr:col>
      <xdr:colOff>342900</xdr:colOff>
      <xdr:row>45</xdr:row>
      <xdr:rowOff>114300</xdr:rowOff>
    </xdr:to>
    <xdr:sp macro="" textlink="">
      <xdr:nvSpPr>
        <xdr:cNvPr id="7407" name="Line 16">
          <a:extLst>
            <a:ext uri="{FF2B5EF4-FFF2-40B4-BE49-F238E27FC236}">
              <a16:creationId xmlns:a16="http://schemas.microsoft.com/office/drawing/2014/main" id="{4B03C34A-D001-46D2-A495-1CDBEEDBFCD3}"/>
            </a:ext>
          </a:extLst>
        </xdr:cNvPr>
        <xdr:cNvSpPr>
          <a:spLocks noChangeShapeType="1"/>
        </xdr:cNvSpPr>
      </xdr:nvSpPr>
      <xdr:spPr bwMode="auto">
        <a:xfrm flipH="1">
          <a:off x="1609725" y="7191375"/>
          <a:ext cx="10572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419100</xdr:colOff>
      <xdr:row>47</xdr:row>
      <xdr:rowOff>9525</xdr:rowOff>
    </xdr:from>
    <xdr:to>
      <xdr:col>1</xdr:col>
      <xdr:colOff>419100</xdr:colOff>
      <xdr:row>48</xdr:row>
      <xdr:rowOff>200025</xdr:rowOff>
    </xdr:to>
    <xdr:sp macro="" textlink="">
      <xdr:nvSpPr>
        <xdr:cNvPr id="7408" name="Line 20">
          <a:extLst>
            <a:ext uri="{FF2B5EF4-FFF2-40B4-BE49-F238E27FC236}">
              <a16:creationId xmlns:a16="http://schemas.microsoft.com/office/drawing/2014/main" id="{E1DB934C-2668-4FD3-8114-68A93A8AF0AF}"/>
            </a:ext>
          </a:extLst>
        </xdr:cNvPr>
        <xdr:cNvSpPr>
          <a:spLocks noChangeShapeType="1"/>
        </xdr:cNvSpPr>
      </xdr:nvSpPr>
      <xdr:spPr bwMode="auto">
        <a:xfrm flipH="1">
          <a:off x="647700" y="7429500"/>
          <a:ext cx="0" cy="390525"/>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0</xdr:colOff>
      <xdr:row>47</xdr:row>
      <xdr:rowOff>0</xdr:rowOff>
    </xdr:from>
    <xdr:to>
      <xdr:col>9</xdr:col>
      <xdr:colOff>0</xdr:colOff>
      <xdr:row>50</xdr:row>
      <xdr:rowOff>9525</xdr:rowOff>
    </xdr:to>
    <xdr:sp macro="" textlink="">
      <xdr:nvSpPr>
        <xdr:cNvPr id="7409" name="Line 30">
          <a:extLst>
            <a:ext uri="{FF2B5EF4-FFF2-40B4-BE49-F238E27FC236}">
              <a16:creationId xmlns:a16="http://schemas.microsoft.com/office/drawing/2014/main" id="{A0E4CA28-A24F-45EA-B9C1-5F55B14C9ECF}"/>
            </a:ext>
          </a:extLst>
        </xdr:cNvPr>
        <xdr:cNvSpPr>
          <a:spLocks noChangeShapeType="1"/>
        </xdr:cNvSpPr>
      </xdr:nvSpPr>
      <xdr:spPr bwMode="auto">
        <a:xfrm>
          <a:off x="3733800" y="7419975"/>
          <a:ext cx="0" cy="504825"/>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9525</xdr:colOff>
      <xdr:row>60</xdr:row>
      <xdr:rowOff>0</xdr:rowOff>
    </xdr:from>
    <xdr:to>
      <xdr:col>9</xdr:col>
      <xdr:colOff>9525</xdr:colOff>
      <xdr:row>63</xdr:row>
      <xdr:rowOff>0</xdr:rowOff>
    </xdr:to>
    <xdr:sp macro="" textlink="">
      <xdr:nvSpPr>
        <xdr:cNvPr id="7410" name="Line 37">
          <a:extLst>
            <a:ext uri="{FF2B5EF4-FFF2-40B4-BE49-F238E27FC236}">
              <a16:creationId xmlns:a16="http://schemas.microsoft.com/office/drawing/2014/main" id="{94E0FA31-28DB-46EA-AC0D-5662E5404253}"/>
            </a:ext>
          </a:extLst>
        </xdr:cNvPr>
        <xdr:cNvSpPr>
          <a:spLocks noChangeShapeType="1"/>
        </xdr:cNvSpPr>
      </xdr:nvSpPr>
      <xdr:spPr bwMode="auto">
        <a:xfrm>
          <a:off x="3743325" y="9315450"/>
          <a:ext cx="0" cy="352425"/>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9</xdr:col>
      <xdr:colOff>9525</xdr:colOff>
      <xdr:row>54</xdr:row>
      <xdr:rowOff>123825</xdr:rowOff>
    </xdr:from>
    <xdr:to>
      <xdr:col>12</xdr:col>
      <xdr:colOff>9525</xdr:colOff>
      <xdr:row>54</xdr:row>
      <xdr:rowOff>123825</xdr:rowOff>
    </xdr:to>
    <xdr:sp macro="" textlink="">
      <xdr:nvSpPr>
        <xdr:cNvPr id="7411" name="Line 12">
          <a:extLst>
            <a:ext uri="{FF2B5EF4-FFF2-40B4-BE49-F238E27FC236}">
              <a16:creationId xmlns:a16="http://schemas.microsoft.com/office/drawing/2014/main" id="{3B7392AC-F5CD-42F9-B6FD-B663120AA75A}"/>
            </a:ext>
          </a:extLst>
        </xdr:cNvPr>
        <xdr:cNvSpPr>
          <a:spLocks noChangeShapeType="1"/>
        </xdr:cNvSpPr>
      </xdr:nvSpPr>
      <xdr:spPr bwMode="auto">
        <a:xfrm>
          <a:off x="3743325" y="8562975"/>
          <a:ext cx="14001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9525</xdr:colOff>
      <xdr:row>53</xdr:row>
      <xdr:rowOff>0</xdr:rowOff>
    </xdr:from>
    <xdr:to>
      <xdr:col>9</xdr:col>
      <xdr:colOff>9525</xdr:colOff>
      <xdr:row>57</xdr:row>
      <xdr:rowOff>19050</xdr:rowOff>
    </xdr:to>
    <xdr:sp macro="" textlink="">
      <xdr:nvSpPr>
        <xdr:cNvPr id="7412" name="Line 1">
          <a:extLst>
            <a:ext uri="{FF2B5EF4-FFF2-40B4-BE49-F238E27FC236}">
              <a16:creationId xmlns:a16="http://schemas.microsoft.com/office/drawing/2014/main" id="{C9D1CA1A-77CA-4707-A5A9-84F9D94677A6}"/>
            </a:ext>
          </a:extLst>
        </xdr:cNvPr>
        <xdr:cNvSpPr>
          <a:spLocks noChangeShapeType="1"/>
        </xdr:cNvSpPr>
      </xdr:nvSpPr>
      <xdr:spPr bwMode="auto">
        <a:xfrm>
          <a:off x="3743325" y="8343900"/>
          <a:ext cx="0" cy="552450"/>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3</xdr:col>
      <xdr:colOff>0</xdr:colOff>
      <xdr:row>58</xdr:row>
      <xdr:rowOff>133350</xdr:rowOff>
    </xdr:from>
    <xdr:to>
      <xdr:col>6</xdr:col>
      <xdr:colOff>0</xdr:colOff>
      <xdr:row>58</xdr:row>
      <xdr:rowOff>133350</xdr:rowOff>
    </xdr:to>
    <xdr:sp macro="" textlink="">
      <xdr:nvSpPr>
        <xdr:cNvPr id="7413" name="Line 16">
          <a:extLst>
            <a:ext uri="{FF2B5EF4-FFF2-40B4-BE49-F238E27FC236}">
              <a16:creationId xmlns:a16="http://schemas.microsoft.com/office/drawing/2014/main" id="{66B59B97-0317-4A31-A0DC-90FDEDBC08C0}"/>
            </a:ext>
          </a:extLst>
        </xdr:cNvPr>
        <xdr:cNvSpPr>
          <a:spLocks noChangeShapeType="1"/>
        </xdr:cNvSpPr>
      </xdr:nvSpPr>
      <xdr:spPr bwMode="auto">
        <a:xfrm flipH="1">
          <a:off x="1619250" y="9105900"/>
          <a:ext cx="10572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1</xdr:col>
      <xdr:colOff>419100</xdr:colOff>
      <xdr:row>54</xdr:row>
      <xdr:rowOff>9525</xdr:rowOff>
    </xdr:from>
    <xdr:to>
      <xdr:col>1</xdr:col>
      <xdr:colOff>419101</xdr:colOff>
      <xdr:row>56</xdr:row>
      <xdr:rowOff>85725</xdr:rowOff>
    </xdr:to>
    <xdr:cxnSp macro="">
      <xdr:nvCxnSpPr>
        <xdr:cNvPr id="5" name="直線コネクタ 4">
          <a:extLst>
            <a:ext uri="{FF2B5EF4-FFF2-40B4-BE49-F238E27FC236}">
              <a16:creationId xmlns:a16="http://schemas.microsoft.com/office/drawing/2014/main" id="{9F305D45-BB50-4C85-8B1A-2DF302C99B5D}"/>
            </a:ext>
          </a:extLst>
        </xdr:cNvPr>
        <xdr:cNvCxnSpPr/>
      </xdr:nvCxnSpPr>
      <xdr:spPr>
        <a:xfrm flipH="1">
          <a:off x="647700" y="8448675"/>
          <a:ext cx="1" cy="4191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xdr:col>
      <xdr:colOff>9525</xdr:colOff>
      <xdr:row>54</xdr:row>
      <xdr:rowOff>238125</xdr:rowOff>
    </xdr:from>
    <xdr:to>
      <xdr:col>2</xdr:col>
      <xdr:colOff>9525</xdr:colOff>
      <xdr:row>57</xdr:row>
      <xdr:rowOff>9525</xdr:rowOff>
    </xdr:to>
    <xdr:sp macro="" textlink="">
      <xdr:nvSpPr>
        <xdr:cNvPr id="7415" name="Line 4">
          <a:extLst>
            <a:ext uri="{FF2B5EF4-FFF2-40B4-BE49-F238E27FC236}">
              <a16:creationId xmlns:a16="http://schemas.microsoft.com/office/drawing/2014/main" id="{A8944A68-834C-455D-B616-770CDB790213}"/>
            </a:ext>
          </a:extLst>
        </xdr:cNvPr>
        <xdr:cNvSpPr>
          <a:spLocks noChangeShapeType="1"/>
        </xdr:cNvSpPr>
      </xdr:nvSpPr>
      <xdr:spPr bwMode="auto">
        <a:xfrm flipH="1">
          <a:off x="933450" y="8677275"/>
          <a:ext cx="0" cy="209550"/>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twoCellAnchor>
    <xdr:from>
      <xdr:col>8</xdr:col>
      <xdr:colOff>314325</xdr:colOff>
      <xdr:row>67</xdr:row>
      <xdr:rowOff>0</xdr:rowOff>
    </xdr:from>
    <xdr:to>
      <xdr:col>8</xdr:col>
      <xdr:colOff>314325</xdr:colOff>
      <xdr:row>70</xdr:row>
      <xdr:rowOff>6350</xdr:rowOff>
    </xdr:to>
    <xdr:sp macro="" textlink="">
      <xdr:nvSpPr>
        <xdr:cNvPr id="3" name="Line 37">
          <a:extLst>
            <a:ext uri="{FF2B5EF4-FFF2-40B4-BE49-F238E27FC236}">
              <a16:creationId xmlns:a16="http://schemas.microsoft.com/office/drawing/2014/main" id="{1C20CA06-E8B0-4BEC-A626-1524CC1728DA}"/>
            </a:ext>
          </a:extLst>
        </xdr:cNvPr>
        <xdr:cNvSpPr>
          <a:spLocks noChangeShapeType="1"/>
        </xdr:cNvSpPr>
      </xdr:nvSpPr>
      <xdr:spPr bwMode="auto">
        <a:xfrm>
          <a:off x="3419475" y="9639300"/>
          <a:ext cx="0" cy="311150"/>
        </a:xfrm>
        <a:prstGeom prst="line">
          <a:avLst/>
        </a:prstGeom>
        <a:noFill/>
        <a:ln w="22225">
          <a:solidFill>
            <a:srgbClr val="000000"/>
          </a:solidFill>
          <a:round/>
          <a:headEnd/>
          <a:tailEnd type="triangle" w="med" len="med"/>
        </a:ln>
        <a:extLst>
          <a:ext uri="{909E8E84-426E-40DD-AFC4-6F175D3DCCD1}">
            <a14:hiddenFill xmlns:a14="http://schemas.microsoft.com/office/drawing/2010/main">
              <a:no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Relationship Id="rId2" Type="http://schemas.openxmlformats.org/officeDocument/2006/relationships/drawing" Target="../drawings/drawing1.xml" />
</Relationships>
</file>

<file path=xl/worksheets/_rels/sheet3.xml.rels>&#65279;<?xml version="1.0" encoding="utf-8" standalone="yes"?>
<Relationships xmlns="http://schemas.openxmlformats.org/package/2006/relationships">
  <Relationship Id="rId2" Type="http://schemas.openxmlformats.org/officeDocument/2006/relationships/drawing" Target="../drawings/drawing2.xml" />
</Relationships>
</file>

<file path=xl/worksheets/_rels/sheet4.xml.rels>&#65279;<?xml version="1.0" encoding="utf-8" standalone="yes"?>
<Relationships xmlns="http://schemas.openxmlformats.org/package/2006/relationships" />
</file>

<file path=xl/worksheets/_rels/sheet5.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J63"/>
  <sheetViews>
    <sheetView view="pageBreakPreview" topLeftCell="A21" zoomScaleNormal="100" zoomScaleSheetLayoutView="100" workbookViewId="0">
      <selection activeCell="A2" sqref="A2"/>
    </sheetView>
  </sheetViews>
  <sheetFormatPr defaultColWidth="9" defaultRowHeight="14.25" x14ac:dyDescent="0.15"/>
  <cols>
    <col min="1" max="1" width="8.875" style="17" customWidth="1"/>
    <col min="2" max="2" width="9.125" style="17" customWidth="1"/>
    <col min="3" max="10" width="9.5" style="17" customWidth="1"/>
    <col min="11" max="11" width="1" style="17" customWidth="1"/>
    <col min="12" max="16384" width="9" style="17"/>
  </cols>
  <sheetData>
    <row r="1" spans="1:10" ht="18.75" x14ac:dyDescent="0.2">
      <c r="A1" s="70" t="s">
        <v>32</v>
      </c>
    </row>
    <row r="2" spans="1:10" ht="24.75" customHeight="1" x14ac:dyDescent="0.15">
      <c r="A2" s="123" t="s">
        <v>31</v>
      </c>
      <c r="B2" s="124"/>
      <c r="C2" s="124"/>
      <c r="D2" s="124"/>
      <c r="E2" s="124"/>
      <c r="F2" s="124"/>
      <c r="G2" s="124"/>
      <c r="H2" s="124"/>
      <c r="I2" s="124"/>
      <c r="J2" s="124"/>
    </row>
    <row r="3" spans="1:10" ht="14.1" customHeight="1" x14ac:dyDescent="0.15">
      <c r="A3" s="124"/>
      <c r="B3" s="124"/>
      <c r="C3" s="124"/>
      <c r="D3" s="124"/>
      <c r="E3" s="124"/>
      <c r="F3" s="124"/>
      <c r="G3" s="124"/>
      <c r="H3" s="124"/>
      <c r="I3" s="124"/>
      <c r="J3" s="124"/>
    </row>
    <row r="4" spans="1:10" ht="3.95" customHeight="1" x14ac:dyDescent="0.15">
      <c r="A4" s="125"/>
      <c r="B4" s="126"/>
      <c r="C4" s="127"/>
      <c r="D4" s="127"/>
      <c r="E4" s="127"/>
      <c r="F4" s="127"/>
      <c r="G4" s="127"/>
      <c r="H4" s="127"/>
      <c r="I4" s="127"/>
      <c r="J4" s="126"/>
    </row>
    <row r="5" spans="1:10" ht="19.5" customHeight="1" x14ac:dyDescent="0.15">
      <c r="A5" s="128" t="s">
        <v>14</v>
      </c>
      <c r="B5" s="129"/>
      <c r="C5" s="130" t="s">
        <v>19</v>
      </c>
      <c r="D5" s="130"/>
      <c r="E5" s="130"/>
      <c r="F5" s="130"/>
      <c r="G5" s="130"/>
      <c r="H5" s="130"/>
      <c r="I5" s="130"/>
      <c r="J5" s="129"/>
    </row>
    <row r="6" spans="1:10" ht="19.5" customHeight="1" x14ac:dyDescent="0.15">
      <c r="A6" s="128"/>
      <c r="B6" s="129"/>
      <c r="C6" s="131" t="s">
        <v>70</v>
      </c>
      <c r="D6" s="131"/>
      <c r="E6" s="130"/>
      <c r="F6" s="130"/>
      <c r="G6" s="130"/>
      <c r="H6" s="130"/>
      <c r="I6" s="130"/>
      <c r="J6" s="129"/>
    </row>
    <row r="7" spans="1:10" ht="4.5" customHeight="1" x14ac:dyDescent="0.15">
      <c r="A7" s="132"/>
      <c r="B7" s="133"/>
      <c r="C7" s="134"/>
      <c r="D7" s="134"/>
      <c r="E7" s="135"/>
      <c r="F7" s="135"/>
      <c r="G7" s="135"/>
      <c r="H7" s="135"/>
      <c r="I7" s="135"/>
      <c r="J7" s="133"/>
    </row>
    <row r="8" spans="1:10" ht="4.5" customHeight="1" x14ac:dyDescent="0.15">
      <c r="A8" s="136"/>
      <c r="B8" s="126"/>
      <c r="C8" s="127"/>
      <c r="D8" s="127"/>
      <c r="E8" s="127"/>
      <c r="F8" s="127"/>
      <c r="G8" s="127"/>
      <c r="H8" s="127"/>
      <c r="I8" s="127"/>
      <c r="J8" s="129"/>
    </row>
    <row r="9" spans="1:10" ht="19.5" customHeight="1" x14ac:dyDescent="0.15">
      <c r="A9" s="137"/>
      <c r="B9" s="129"/>
      <c r="C9" s="130" t="s">
        <v>16</v>
      </c>
      <c r="D9" s="130"/>
      <c r="E9" s="130"/>
      <c r="F9" s="130"/>
      <c r="G9" s="130"/>
      <c r="H9" s="130"/>
      <c r="I9" s="130"/>
      <c r="J9" s="129"/>
    </row>
    <row r="10" spans="1:10" ht="19.5" customHeight="1" x14ac:dyDescent="0.15">
      <c r="A10" s="128" t="s">
        <v>20</v>
      </c>
      <c r="B10" s="129"/>
      <c r="C10" s="130" t="s">
        <v>42</v>
      </c>
      <c r="D10" s="130"/>
      <c r="E10" s="130"/>
      <c r="F10" s="130"/>
      <c r="G10" s="130"/>
      <c r="H10" s="130"/>
      <c r="I10" s="130"/>
      <c r="J10" s="129"/>
    </row>
    <row r="11" spans="1:10" ht="19.5" customHeight="1" x14ac:dyDescent="0.15">
      <c r="A11" s="128" t="s">
        <v>12</v>
      </c>
      <c r="B11" s="129"/>
      <c r="C11" s="137" t="s">
        <v>37</v>
      </c>
      <c r="D11" s="130"/>
      <c r="E11" s="130"/>
      <c r="F11" s="130"/>
      <c r="G11" s="130"/>
      <c r="H11" s="130"/>
      <c r="I11" s="130"/>
      <c r="J11" s="129"/>
    </row>
    <row r="12" spans="1:10" ht="19.5" customHeight="1" x14ac:dyDescent="0.15">
      <c r="A12" s="128"/>
      <c r="B12" s="129"/>
      <c r="C12" s="130" t="s">
        <v>38</v>
      </c>
      <c r="D12" s="130"/>
      <c r="E12" s="130"/>
      <c r="F12" s="130"/>
      <c r="G12" s="130"/>
      <c r="H12" s="130"/>
      <c r="I12" s="130"/>
      <c r="J12" s="129"/>
    </row>
    <row r="13" spans="1:10" ht="4.5" customHeight="1" x14ac:dyDescent="0.15">
      <c r="A13" s="132"/>
      <c r="B13" s="133"/>
      <c r="C13" s="138"/>
      <c r="D13" s="135"/>
      <c r="E13" s="135"/>
      <c r="F13" s="135"/>
      <c r="G13" s="135"/>
      <c r="H13" s="135"/>
      <c r="I13" s="135"/>
      <c r="J13" s="129"/>
    </row>
    <row r="14" spans="1:10" ht="4.5" customHeight="1" x14ac:dyDescent="0.15">
      <c r="A14" s="136"/>
      <c r="B14" s="126"/>
      <c r="C14" s="127"/>
      <c r="D14" s="127"/>
      <c r="E14" s="127"/>
      <c r="F14" s="127"/>
      <c r="G14" s="127"/>
      <c r="H14" s="127"/>
      <c r="I14" s="127"/>
      <c r="J14" s="126"/>
    </row>
    <row r="15" spans="1:10" ht="19.5" customHeight="1" x14ac:dyDescent="0.15">
      <c r="A15" s="128" t="s">
        <v>21</v>
      </c>
      <c r="B15" s="129"/>
      <c r="C15" s="43" t="s">
        <v>13</v>
      </c>
      <c r="D15" s="130"/>
      <c r="E15" s="130"/>
      <c r="F15" s="130"/>
      <c r="G15" s="130"/>
      <c r="H15" s="130"/>
      <c r="I15" s="130"/>
      <c r="J15" s="129"/>
    </row>
    <row r="16" spans="1:10" ht="19.5" customHeight="1" x14ac:dyDescent="0.15">
      <c r="A16" s="128"/>
      <c r="B16" s="129"/>
      <c r="C16" s="43" t="s">
        <v>17</v>
      </c>
      <c r="D16" s="130"/>
      <c r="E16" s="130"/>
      <c r="F16" s="130"/>
      <c r="G16" s="130"/>
      <c r="H16" s="130"/>
      <c r="I16" s="130"/>
      <c r="J16" s="129"/>
    </row>
    <row r="17" spans="1:10" ht="4.5" customHeight="1" x14ac:dyDescent="0.15">
      <c r="A17" s="132"/>
      <c r="B17" s="133"/>
      <c r="C17" s="135"/>
      <c r="D17" s="135"/>
      <c r="E17" s="135"/>
      <c r="F17" s="135"/>
      <c r="G17" s="135"/>
      <c r="H17" s="135"/>
      <c r="I17" s="135"/>
      <c r="J17" s="133"/>
    </row>
    <row r="18" spans="1:10" ht="4.5" customHeight="1" x14ac:dyDescent="0.15">
      <c r="A18" s="136"/>
      <c r="B18" s="126"/>
      <c r="C18" s="127"/>
      <c r="D18" s="127"/>
      <c r="E18" s="127"/>
      <c r="F18" s="127"/>
      <c r="G18" s="127"/>
      <c r="H18" s="127"/>
      <c r="I18" s="127"/>
      <c r="J18" s="129"/>
    </row>
    <row r="19" spans="1:10" ht="19.5" customHeight="1" x14ac:dyDescent="0.15">
      <c r="A19" s="128" t="s">
        <v>22</v>
      </c>
      <c r="B19" s="129"/>
      <c r="C19" s="130" t="s">
        <v>15</v>
      </c>
      <c r="D19" s="130"/>
      <c r="E19" s="130"/>
      <c r="F19" s="130"/>
      <c r="G19" s="130"/>
      <c r="H19" s="130"/>
      <c r="I19" s="130"/>
      <c r="J19" s="129"/>
    </row>
    <row r="20" spans="1:10" ht="19.5" customHeight="1" x14ac:dyDescent="0.15">
      <c r="A20" s="128"/>
      <c r="B20" s="129"/>
      <c r="C20" s="130" t="s">
        <v>40</v>
      </c>
      <c r="D20" s="130"/>
      <c r="E20" s="130"/>
      <c r="F20" s="130"/>
      <c r="G20" s="130"/>
      <c r="H20" s="130"/>
      <c r="I20" s="130"/>
      <c r="J20" s="129"/>
    </row>
    <row r="21" spans="1:10" ht="19.5" customHeight="1" x14ac:dyDescent="0.15">
      <c r="A21" s="128"/>
      <c r="B21" s="129"/>
      <c r="C21" s="130" t="s">
        <v>18</v>
      </c>
      <c r="D21" s="130"/>
      <c r="E21" s="130"/>
      <c r="F21" s="130"/>
      <c r="G21" s="130"/>
      <c r="H21" s="130"/>
      <c r="I21" s="130"/>
      <c r="J21" s="129"/>
    </row>
    <row r="22" spans="1:10" ht="4.5" customHeight="1" x14ac:dyDescent="0.15">
      <c r="A22" s="132"/>
      <c r="B22" s="133"/>
      <c r="C22" s="135"/>
      <c r="D22" s="135"/>
      <c r="E22" s="135"/>
      <c r="F22" s="135"/>
      <c r="G22" s="135"/>
      <c r="H22" s="135"/>
      <c r="I22" s="135"/>
      <c r="J22" s="133"/>
    </row>
    <row r="23" spans="1:10" ht="4.5" customHeight="1" x14ac:dyDescent="0.15">
      <c r="A23" s="136"/>
      <c r="B23" s="126"/>
      <c r="C23" s="127"/>
      <c r="D23" s="127"/>
      <c r="E23" s="127"/>
      <c r="F23" s="127"/>
      <c r="G23" s="127"/>
      <c r="H23" s="127"/>
      <c r="I23" s="127"/>
      <c r="J23" s="129"/>
    </row>
    <row r="24" spans="1:10" ht="19.5" customHeight="1" x14ac:dyDescent="0.15">
      <c r="A24" s="128"/>
      <c r="B24" s="129"/>
      <c r="C24" s="130" t="s">
        <v>29</v>
      </c>
      <c r="D24" s="130"/>
      <c r="E24" s="130"/>
      <c r="F24" s="130"/>
      <c r="G24" s="130"/>
      <c r="H24" s="130"/>
      <c r="I24" s="130"/>
      <c r="J24" s="129"/>
    </row>
    <row r="25" spans="1:10" ht="19.5" customHeight="1" x14ac:dyDescent="0.15">
      <c r="A25" s="128" t="s">
        <v>24</v>
      </c>
      <c r="B25" s="129"/>
      <c r="C25" s="130" t="s">
        <v>18</v>
      </c>
      <c r="D25" s="130"/>
      <c r="E25" s="130"/>
      <c r="F25" s="130"/>
      <c r="G25" s="130"/>
      <c r="H25" s="130"/>
      <c r="I25" s="130"/>
      <c r="J25" s="129"/>
    </row>
    <row r="26" spans="1:10" ht="19.5" customHeight="1" x14ac:dyDescent="0.15">
      <c r="A26" s="128"/>
      <c r="B26" s="129"/>
      <c r="C26" s="130" t="s">
        <v>39</v>
      </c>
      <c r="D26" s="130"/>
      <c r="E26" s="130"/>
      <c r="F26" s="130"/>
      <c r="G26" s="130"/>
      <c r="H26" s="130"/>
      <c r="I26" s="130"/>
      <c r="J26" s="129"/>
    </row>
    <row r="27" spans="1:10" ht="4.5" customHeight="1" x14ac:dyDescent="0.15">
      <c r="A27" s="132"/>
      <c r="B27" s="133"/>
      <c r="C27" s="135"/>
      <c r="D27" s="135"/>
      <c r="E27" s="135"/>
      <c r="F27" s="135"/>
      <c r="G27" s="135"/>
      <c r="H27" s="135"/>
      <c r="I27" s="135"/>
      <c r="J27" s="133"/>
    </row>
    <row r="28" spans="1:10" ht="4.5" customHeight="1" x14ac:dyDescent="0.15">
      <c r="A28" s="136"/>
      <c r="B28" s="126"/>
      <c r="C28" s="127"/>
      <c r="D28" s="127"/>
      <c r="E28" s="127"/>
      <c r="F28" s="127"/>
      <c r="G28" s="127"/>
      <c r="H28" s="127"/>
      <c r="I28" s="127"/>
      <c r="J28" s="129"/>
    </row>
    <row r="29" spans="1:10" ht="19.5" customHeight="1" x14ac:dyDescent="0.15">
      <c r="A29" s="128" t="s">
        <v>25</v>
      </c>
      <c r="B29" s="129"/>
      <c r="C29" s="130" t="s">
        <v>18</v>
      </c>
      <c r="D29" s="130"/>
      <c r="E29" s="130"/>
      <c r="F29" s="130"/>
      <c r="G29" s="130"/>
      <c r="H29" s="130"/>
      <c r="I29" s="130"/>
      <c r="J29" s="129"/>
    </row>
    <row r="30" spans="1:10" ht="19.5" customHeight="1" x14ac:dyDescent="0.15">
      <c r="A30" s="128"/>
      <c r="B30" s="129"/>
      <c r="C30" s="130" t="s">
        <v>39</v>
      </c>
      <c r="D30" s="130"/>
      <c r="E30" s="130"/>
      <c r="F30" s="130"/>
      <c r="G30" s="130"/>
      <c r="H30" s="130"/>
      <c r="I30" s="130"/>
      <c r="J30" s="129"/>
    </row>
    <row r="31" spans="1:10" ht="4.5" customHeight="1" x14ac:dyDescent="0.15">
      <c r="A31" s="132"/>
      <c r="B31" s="133"/>
      <c r="C31" s="135"/>
      <c r="D31" s="135"/>
      <c r="E31" s="135"/>
      <c r="F31" s="135"/>
      <c r="G31" s="135"/>
      <c r="H31" s="135"/>
      <c r="I31" s="135"/>
      <c r="J31" s="129"/>
    </row>
    <row r="32" spans="1:10" ht="4.5" customHeight="1" x14ac:dyDescent="0.15">
      <c r="A32" s="136"/>
      <c r="B32" s="126"/>
      <c r="C32" s="127"/>
      <c r="D32" s="127"/>
      <c r="E32" s="127"/>
      <c r="F32" s="127"/>
      <c r="G32" s="127"/>
      <c r="H32" s="127"/>
      <c r="I32" s="127"/>
      <c r="J32" s="126"/>
    </row>
    <row r="33" spans="1:10" ht="19.5" customHeight="1" x14ac:dyDescent="0.15">
      <c r="A33" s="18"/>
      <c r="B33" s="129"/>
      <c r="C33" s="130" t="s">
        <v>16</v>
      </c>
      <c r="D33" s="130"/>
      <c r="E33" s="130"/>
      <c r="F33" s="130"/>
      <c r="G33" s="130"/>
      <c r="H33" s="130"/>
      <c r="I33" s="130"/>
      <c r="J33" s="129"/>
    </row>
    <row r="34" spans="1:10" ht="19.5" customHeight="1" x14ac:dyDescent="0.15">
      <c r="A34" s="128" t="s">
        <v>23</v>
      </c>
      <c r="B34" s="129"/>
      <c r="C34" s="130" t="s">
        <v>18</v>
      </c>
      <c r="D34" s="130"/>
      <c r="E34" s="130"/>
      <c r="F34" s="130"/>
      <c r="G34" s="130"/>
      <c r="H34" s="130"/>
      <c r="I34" s="130"/>
      <c r="J34" s="129"/>
    </row>
    <row r="35" spans="1:10" ht="19.5" customHeight="1" x14ac:dyDescent="0.15">
      <c r="A35" s="128"/>
      <c r="B35" s="129"/>
      <c r="C35" s="130" t="s">
        <v>42</v>
      </c>
      <c r="D35" s="130"/>
      <c r="E35" s="130"/>
      <c r="F35" s="130"/>
      <c r="G35" s="130"/>
      <c r="H35" s="130"/>
      <c r="I35" s="130"/>
      <c r="J35" s="129"/>
    </row>
    <row r="36" spans="1:10" ht="4.5" customHeight="1" x14ac:dyDescent="0.15">
      <c r="A36" s="132"/>
      <c r="B36" s="133"/>
      <c r="C36" s="135"/>
      <c r="D36" s="135"/>
      <c r="E36" s="135"/>
      <c r="F36" s="135"/>
      <c r="G36" s="135"/>
      <c r="H36" s="135"/>
      <c r="I36" s="135"/>
      <c r="J36" s="133"/>
    </row>
    <row r="37" spans="1:10" ht="4.5" customHeight="1" x14ac:dyDescent="0.15">
      <c r="A37" s="136"/>
      <c r="B37" s="126"/>
      <c r="C37" s="127"/>
      <c r="D37" s="127"/>
      <c r="E37" s="127"/>
      <c r="F37" s="127"/>
      <c r="G37" s="127"/>
      <c r="H37" s="127"/>
      <c r="I37" s="127"/>
      <c r="J37" s="129"/>
    </row>
    <row r="38" spans="1:10" ht="19.5" customHeight="1" x14ac:dyDescent="0.15">
      <c r="A38" s="128" t="s">
        <v>26</v>
      </c>
      <c r="B38" s="129"/>
      <c r="C38" s="130" t="s">
        <v>46</v>
      </c>
      <c r="D38" s="130"/>
      <c r="E38" s="130"/>
      <c r="F38" s="130"/>
      <c r="G38" s="130"/>
      <c r="H38" s="130"/>
      <c r="I38" s="130"/>
      <c r="J38" s="129"/>
    </row>
    <row r="39" spans="1:10" ht="19.5" customHeight="1" x14ac:dyDescent="0.15">
      <c r="A39" s="128"/>
      <c r="B39" s="129"/>
      <c r="C39" s="130" t="s">
        <v>47</v>
      </c>
      <c r="D39" s="130"/>
      <c r="E39" s="130"/>
      <c r="F39" s="130"/>
      <c r="G39" s="130"/>
      <c r="H39" s="130"/>
      <c r="I39" s="130"/>
      <c r="J39" s="129"/>
    </row>
    <row r="40" spans="1:10" ht="4.5" customHeight="1" x14ac:dyDescent="0.15">
      <c r="A40" s="132"/>
      <c r="B40" s="133"/>
      <c r="C40" s="134"/>
      <c r="D40" s="134"/>
      <c r="E40" s="135"/>
      <c r="F40" s="135"/>
      <c r="G40" s="135"/>
      <c r="H40" s="135"/>
      <c r="I40" s="135"/>
      <c r="J40" s="133"/>
    </row>
    <row r="41" spans="1:10" ht="4.5" customHeight="1" x14ac:dyDescent="0.15">
      <c r="A41" s="136"/>
      <c r="B41" s="126"/>
      <c r="C41" s="139"/>
      <c r="D41" s="139"/>
      <c r="E41" s="127"/>
      <c r="F41" s="127"/>
      <c r="G41" s="127"/>
      <c r="H41" s="127"/>
      <c r="I41" s="127"/>
      <c r="J41" s="129"/>
    </row>
    <row r="42" spans="1:10" ht="19.5" customHeight="1" x14ac:dyDescent="0.15">
      <c r="A42" s="128"/>
      <c r="B42" s="129"/>
      <c r="C42" s="131" t="s">
        <v>30</v>
      </c>
      <c r="D42" s="131"/>
      <c r="E42" s="130"/>
      <c r="F42" s="130"/>
      <c r="G42" s="130"/>
      <c r="H42" s="130"/>
      <c r="I42" s="130"/>
      <c r="J42" s="129"/>
    </row>
    <row r="43" spans="1:10" ht="19.5" customHeight="1" x14ac:dyDescent="0.15">
      <c r="A43" s="128" t="s">
        <v>71</v>
      </c>
      <c r="B43" s="129"/>
      <c r="C43" s="131" t="s">
        <v>41</v>
      </c>
      <c r="D43" s="131"/>
      <c r="E43" s="130"/>
      <c r="F43" s="130"/>
      <c r="G43" s="130"/>
      <c r="H43" s="130"/>
      <c r="I43" s="130"/>
      <c r="J43" s="129"/>
    </row>
    <row r="44" spans="1:10" ht="19.5" customHeight="1" x14ac:dyDescent="0.15">
      <c r="A44" s="128"/>
      <c r="B44" s="129"/>
      <c r="C44" s="131" t="s">
        <v>43</v>
      </c>
      <c r="D44" s="131"/>
      <c r="E44" s="130"/>
      <c r="F44" s="130"/>
      <c r="G44" s="130"/>
      <c r="H44" s="130"/>
      <c r="I44" s="130"/>
      <c r="J44" s="129"/>
    </row>
    <row r="45" spans="1:10" ht="4.5" customHeight="1" x14ac:dyDescent="0.15">
      <c r="A45" s="132"/>
      <c r="B45" s="133"/>
      <c r="C45" s="134"/>
      <c r="D45" s="134"/>
      <c r="E45" s="135"/>
      <c r="F45" s="135"/>
      <c r="G45" s="135"/>
      <c r="H45" s="135"/>
      <c r="I45" s="135"/>
      <c r="J45" s="133"/>
    </row>
    <row r="46" spans="1:10" ht="4.5" customHeight="1" x14ac:dyDescent="0.15">
      <c r="A46" s="136"/>
      <c r="B46" s="126"/>
      <c r="C46" s="139"/>
      <c r="D46" s="139"/>
      <c r="E46" s="127"/>
      <c r="F46" s="127"/>
      <c r="G46" s="127"/>
      <c r="H46" s="127"/>
      <c r="I46" s="127"/>
      <c r="J46" s="126"/>
    </row>
    <row r="47" spans="1:10" ht="19.5" customHeight="1" x14ac:dyDescent="0.15">
      <c r="A47" s="128" t="s">
        <v>117</v>
      </c>
      <c r="B47" s="129"/>
      <c r="C47" s="130" t="s">
        <v>119</v>
      </c>
      <c r="D47" s="131"/>
      <c r="E47" s="130"/>
      <c r="F47" s="130"/>
      <c r="G47" s="130"/>
      <c r="H47" s="130"/>
      <c r="I47" s="130"/>
      <c r="J47" s="129"/>
    </row>
    <row r="48" spans="1:10" ht="19.5" customHeight="1" x14ac:dyDescent="0.15">
      <c r="A48" s="128" t="s">
        <v>118</v>
      </c>
      <c r="B48" s="129"/>
      <c r="C48" s="130"/>
      <c r="D48" s="131"/>
      <c r="E48" s="130"/>
      <c r="F48" s="130"/>
      <c r="G48" s="130"/>
      <c r="H48" s="130"/>
      <c r="I48" s="130"/>
      <c r="J48" s="129"/>
    </row>
    <row r="49" spans="1:10" ht="4.5" customHeight="1" x14ac:dyDescent="0.15">
      <c r="A49" s="132"/>
      <c r="B49" s="133"/>
      <c r="C49" s="134"/>
      <c r="D49" s="134"/>
      <c r="E49" s="135"/>
      <c r="F49" s="135"/>
      <c r="G49" s="135"/>
      <c r="H49" s="135"/>
      <c r="I49" s="135"/>
      <c r="J49" s="133"/>
    </row>
    <row r="50" spans="1:10" ht="4.5" customHeight="1" x14ac:dyDescent="0.15">
      <c r="A50" s="128"/>
      <c r="B50" s="129"/>
      <c r="C50" s="131"/>
      <c r="D50" s="131"/>
      <c r="E50" s="130"/>
      <c r="F50" s="130"/>
      <c r="G50" s="130"/>
      <c r="H50" s="130"/>
      <c r="I50" s="130"/>
      <c r="J50" s="129"/>
    </row>
    <row r="51" spans="1:10" ht="20.100000000000001" customHeight="1" x14ac:dyDescent="0.15">
      <c r="A51" s="128" t="s">
        <v>27</v>
      </c>
      <c r="B51" s="129"/>
      <c r="C51" s="130" t="s">
        <v>44</v>
      </c>
      <c r="D51" s="131"/>
      <c r="E51" s="130"/>
      <c r="F51" s="130"/>
      <c r="G51" s="130"/>
      <c r="H51" s="130"/>
      <c r="I51" s="130"/>
      <c r="J51" s="129"/>
    </row>
    <row r="52" spans="1:10" ht="4.5" customHeight="1" x14ac:dyDescent="0.15">
      <c r="A52" s="128"/>
      <c r="B52" s="129"/>
      <c r="C52" s="131"/>
      <c r="D52" s="131"/>
      <c r="E52" s="130"/>
      <c r="F52" s="130"/>
      <c r="G52" s="130"/>
      <c r="H52" s="130"/>
      <c r="I52" s="130"/>
      <c r="J52" s="133"/>
    </row>
    <row r="53" spans="1:10" ht="4.5" customHeight="1" x14ac:dyDescent="0.15">
      <c r="A53" s="136"/>
      <c r="B53" s="126"/>
      <c r="C53" s="139"/>
      <c r="D53" s="139"/>
      <c r="E53" s="127"/>
      <c r="F53" s="127"/>
      <c r="G53" s="127"/>
      <c r="H53" s="127"/>
      <c r="I53" s="127"/>
      <c r="J53" s="129"/>
    </row>
    <row r="54" spans="1:10" ht="20.100000000000001" customHeight="1" x14ac:dyDescent="0.15">
      <c r="A54" s="128" t="s">
        <v>113</v>
      </c>
      <c r="B54" s="129"/>
      <c r="C54" s="131" t="s">
        <v>45</v>
      </c>
      <c r="D54" s="131"/>
      <c r="E54" s="130"/>
      <c r="F54" s="130"/>
      <c r="G54" s="130"/>
      <c r="H54" s="130"/>
      <c r="I54" s="130"/>
      <c r="J54" s="129"/>
    </row>
    <row r="55" spans="1:10" ht="4.5" customHeight="1" x14ac:dyDescent="0.15">
      <c r="A55" s="132"/>
      <c r="B55" s="133"/>
      <c r="C55" s="134"/>
      <c r="D55" s="134"/>
      <c r="E55" s="135"/>
      <c r="F55" s="135"/>
      <c r="G55" s="135"/>
      <c r="H55" s="135"/>
      <c r="I55" s="135"/>
      <c r="J55" s="133"/>
    </row>
    <row r="56" spans="1:10" ht="4.5" customHeight="1" x14ac:dyDescent="0.15">
      <c r="A56" s="128"/>
      <c r="B56" s="129"/>
      <c r="C56" s="131"/>
      <c r="D56" s="131"/>
      <c r="E56" s="130"/>
      <c r="F56" s="130"/>
      <c r="G56" s="130"/>
      <c r="H56" s="130"/>
      <c r="I56" s="130"/>
      <c r="J56" s="129"/>
    </row>
    <row r="57" spans="1:10" ht="19.5" customHeight="1" x14ac:dyDescent="0.15">
      <c r="A57" s="128" t="s">
        <v>114</v>
      </c>
      <c r="B57" s="129"/>
      <c r="C57" s="131" t="s">
        <v>116</v>
      </c>
      <c r="D57" s="131"/>
      <c r="E57" s="130"/>
      <c r="F57" s="130"/>
      <c r="G57" s="130"/>
      <c r="H57" s="130"/>
      <c r="I57" s="130"/>
      <c r="J57" s="129"/>
    </row>
    <row r="58" spans="1:10" ht="19.5" customHeight="1" x14ac:dyDescent="0.15">
      <c r="A58" s="128"/>
      <c r="B58" s="129" t="s">
        <v>115</v>
      </c>
      <c r="C58" s="131"/>
      <c r="D58" s="131"/>
      <c r="E58" s="130"/>
      <c r="F58" s="130"/>
      <c r="G58" s="130"/>
      <c r="H58" s="130"/>
      <c r="I58" s="130"/>
      <c r="J58" s="129"/>
    </row>
    <row r="59" spans="1:10" ht="4.5" customHeight="1" x14ac:dyDescent="0.15">
      <c r="A59" s="128"/>
      <c r="B59" s="129"/>
      <c r="C59" s="131"/>
      <c r="D59" s="131"/>
      <c r="E59" s="130"/>
      <c r="F59" s="130"/>
      <c r="G59" s="130"/>
      <c r="H59" s="130"/>
      <c r="I59" s="130"/>
      <c r="J59" s="133"/>
    </row>
    <row r="60" spans="1:10" ht="4.5" customHeight="1" x14ac:dyDescent="0.15">
      <c r="A60" s="136"/>
      <c r="B60" s="126"/>
      <c r="C60" s="139"/>
      <c r="D60" s="139"/>
      <c r="E60" s="127"/>
      <c r="F60" s="127"/>
      <c r="G60" s="127"/>
      <c r="H60" s="127"/>
      <c r="I60" s="127"/>
      <c r="J60" s="129"/>
    </row>
    <row r="61" spans="1:10" ht="19.5" customHeight="1" x14ac:dyDescent="0.15">
      <c r="A61" s="128" t="s">
        <v>28</v>
      </c>
      <c r="B61" s="129"/>
      <c r="C61" s="131" t="s">
        <v>99</v>
      </c>
      <c r="D61" s="131"/>
      <c r="E61" s="130"/>
      <c r="F61" s="130"/>
      <c r="G61" s="130"/>
      <c r="H61" s="130"/>
      <c r="I61" s="130"/>
      <c r="J61" s="129"/>
    </row>
    <row r="62" spans="1:10" ht="19.5" customHeight="1" x14ac:dyDescent="0.15">
      <c r="A62" s="128"/>
      <c r="B62" s="129"/>
      <c r="C62" s="131" t="s">
        <v>100</v>
      </c>
      <c r="D62" s="131"/>
      <c r="E62" s="130"/>
      <c r="F62" s="130"/>
      <c r="G62" s="130"/>
      <c r="H62" s="130"/>
      <c r="I62" s="130"/>
      <c r="J62" s="129"/>
    </row>
    <row r="63" spans="1:10" ht="3.95" customHeight="1" x14ac:dyDescent="0.15">
      <c r="A63" s="19"/>
      <c r="B63" s="20"/>
      <c r="C63" s="22"/>
      <c r="D63" s="22"/>
      <c r="E63" s="21"/>
      <c r="F63" s="21"/>
      <c r="G63" s="21"/>
      <c r="H63" s="21"/>
      <c r="I63" s="21"/>
      <c r="J63" s="20"/>
    </row>
  </sheetData>
  <phoneticPr fontId="7"/>
  <pageMargins left="0.70866141732283472" right="0.19685039370078741" top="0.78740157480314965" bottom="0.51181102362204722" header="0.59055118110236227" footer="0.3937007874015748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
  <sheetViews>
    <sheetView topLeftCell="E1" zoomScaleNormal="100" workbookViewId="0">
      <selection activeCell="H65" sqref="H65"/>
    </sheetView>
  </sheetViews>
  <sheetFormatPr defaultRowHeight="13.5" x14ac:dyDescent="0.15"/>
  <sheetData/>
  <phoneticPr fontId="2"/>
  <pageMargins left="0.70866141732283472" right="0.70866141732283472" top="0.74803149606299213" bottom="0.74803149606299213" header="0.31496062992125984" footer="0.31496062992125984"/>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92D050"/>
  </sheetPr>
  <dimension ref="A1:AO88"/>
  <sheetViews>
    <sheetView view="pageBreakPreview" topLeftCell="A36" zoomScaleNormal="100" zoomScaleSheetLayoutView="100" workbookViewId="0">
      <selection activeCell="M66" sqref="M66"/>
    </sheetView>
  </sheetViews>
  <sheetFormatPr defaultColWidth="9" defaultRowHeight="13.5" x14ac:dyDescent="0.15"/>
  <cols>
    <col min="1" max="1" width="3" style="1" customWidth="1"/>
    <col min="2" max="3" width="9.125" style="1" customWidth="1"/>
    <col min="4" max="9" width="4.625" style="1" customWidth="1"/>
    <col min="10" max="10" width="9.125" style="1" customWidth="1"/>
    <col min="11" max="12" width="4.625" style="1" customWidth="1"/>
    <col min="13" max="14" width="9.125" style="1" customWidth="1"/>
    <col min="15" max="15" width="5.875" style="1" customWidth="1"/>
    <col min="16" max="16" width="2" style="1" customWidth="1"/>
    <col min="17" max="17" width="1.875" style="1" customWidth="1"/>
    <col min="18" max="16384" width="9" style="1"/>
  </cols>
  <sheetData>
    <row r="1" spans="1:41" s="51" customFormat="1" ht="18.75" x14ac:dyDescent="0.15">
      <c r="A1" s="69" t="s">
        <v>111</v>
      </c>
    </row>
    <row r="2" spans="1:41" s="51" customFormat="1" ht="21.75" customHeight="1" x14ac:dyDescent="0.2">
      <c r="A2" s="65" t="s">
        <v>81</v>
      </c>
      <c r="B2" s="2"/>
      <c r="C2" s="2"/>
      <c r="D2" s="1"/>
      <c r="E2" s="1"/>
      <c r="F2" s="1"/>
      <c r="G2" s="1"/>
      <c r="H2" s="1"/>
      <c r="I2" s="1"/>
      <c r="J2" s="1"/>
      <c r="K2" s="1"/>
      <c r="AA2" s="162"/>
      <c r="AB2" s="162"/>
      <c r="AC2" s="162"/>
      <c r="AD2" s="162"/>
      <c r="AE2" s="162"/>
      <c r="AF2" s="162"/>
      <c r="AG2" s="162"/>
      <c r="AH2" s="162"/>
      <c r="AI2" s="162"/>
      <c r="AJ2" s="162"/>
      <c r="AK2" s="162"/>
      <c r="AL2" s="162"/>
      <c r="AM2" s="162"/>
      <c r="AN2" s="162"/>
      <c r="AO2" s="162"/>
    </row>
    <row r="3" spans="1:41" ht="8.25" customHeight="1" x14ac:dyDescent="0.15"/>
    <row r="4" spans="1:41" s="51" customFormat="1" ht="4.5" customHeight="1" x14ac:dyDescent="0.15">
      <c r="A4" s="64"/>
      <c r="B4" s="3"/>
      <c r="C4" s="3"/>
      <c r="D4" s="6"/>
      <c r="E4" s="3"/>
      <c r="F4" s="3"/>
      <c r="G4" s="3"/>
      <c r="H4" s="3"/>
      <c r="I4" s="3"/>
      <c r="J4" s="3"/>
      <c r="K4" s="3"/>
      <c r="L4" s="63"/>
      <c r="M4" s="63"/>
      <c r="N4" s="63"/>
      <c r="O4" s="62"/>
      <c r="AA4" s="10"/>
      <c r="AB4" s="10"/>
      <c r="AC4" s="10"/>
      <c r="AD4" s="10"/>
      <c r="AE4" s="10"/>
      <c r="AF4" s="10"/>
      <c r="AG4" s="10"/>
      <c r="AH4" s="10"/>
      <c r="AI4" s="10"/>
      <c r="AJ4" s="10"/>
      <c r="AK4" s="10"/>
      <c r="AL4" s="10"/>
      <c r="AM4" s="10"/>
      <c r="AN4" s="10"/>
      <c r="AO4" s="10"/>
    </row>
    <row r="5" spans="1:41" s="51" customFormat="1" ht="15" customHeight="1" x14ac:dyDescent="0.15">
      <c r="A5" s="163" t="s">
        <v>0</v>
      </c>
      <c r="B5" s="164"/>
      <c r="C5" s="165"/>
      <c r="D5" s="7" t="s">
        <v>69</v>
      </c>
      <c r="E5" s="4"/>
      <c r="F5" s="4"/>
      <c r="H5" s="4"/>
      <c r="J5" s="4" t="s">
        <v>11</v>
      </c>
      <c r="M5" s="4"/>
      <c r="N5" s="55"/>
      <c r="O5" s="59"/>
      <c r="AA5" s="10"/>
      <c r="AB5" s="10"/>
      <c r="AC5" s="10"/>
      <c r="AD5" s="10"/>
      <c r="AE5" s="10"/>
      <c r="AF5" s="166"/>
      <c r="AG5" s="166"/>
      <c r="AH5" s="166"/>
      <c r="AI5" s="166"/>
      <c r="AJ5" s="166"/>
      <c r="AK5" s="10"/>
      <c r="AL5" s="10"/>
      <c r="AM5" s="10"/>
      <c r="AN5" s="10"/>
      <c r="AO5" s="10"/>
    </row>
    <row r="6" spans="1:41" s="51" customFormat="1" ht="4.5" customHeight="1" x14ac:dyDescent="0.15">
      <c r="A6" s="60"/>
      <c r="B6" s="5"/>
      <c r="C6" s="5"/>
      <c r="D6" s="8"/>
      <c r="E6" s="5"/>
      <c r="F6" s="5"/>
      <c r="G6" s="5"/>
      <c r="H6" s="5"/>
      <c r="I6" s="5"/>
      <c r="J6" s="5"/>
      <c r="K6" s="5"/>
      <c r="L6" s="5"/>
      <c r="M6" s="5"/>
      <c r="N6" s="58"/>
      <c r="O6" s="57"/>
      <c r="AA6" s="10"/>
      <c r="AB6" s="10"/>
      <c r="AC6" s="10"/>
      <c r="AD6" s="10"/>
      <c r="AE6" s="10"/>
      <c r="AF6" s="10"/>
      <c r="AG6" s="10"/>
      <c r="AH6" s="10"/>
      <c r="AI6" s="10"/>
      <c r="AJ6" s="10"/>
      <c r="AK6" s="10"/>
      <c r="AL6" s="10"/>
      <c r="AM6" s="10"/>
      <c r="AN6" s="10"/>
      <c r="AO6" s="10"/>
    </row>
    <row r="7" spans="1:41" s="51" customFormat="1" ht="4.5" customHeight="1" x14ac:dyDescent="0.15">
      <c r="A7" s="61"/>
      <c r="B7" s="3"/>
      <c r="C7" s="3"/>
      <c r="D7" s="6"/>
      <c r="E7" s="3"/>
      <c r="F7" s="3"/>
      <c r="G7" s="3"/>
      <c r="H7" s="3"/>
      <c r="I7" s="3"/>
      <c r="J7" s="3"/>
      <c r="K7" s="3"/>
      <c r="L7" s="3"/>
      <c r="M7" s="3"/>
      <c r="N7" s="55"/>
      <c r="O7" s="59"/>
      <c r="AA7" s="10"/>
      <c r="AB7" s="10"/>
      <c r="AC7" s="10"/>
      <c r="AD7" s="10"/>
      <c r="AE7" s="10"/>
      <c r="AF7" s="10"/>
      <c r="AG7" s="10"/>
      <c r="AH7" s="10"/>
      <c r="AI7" s="10"/>
      <c r="AJ7" s="10"/>
      <c r="AK7" s="10"/>
      <c r="AL7" s="10"/>
      <c r="AM7" s="10"/>
      <c r="AN7" s="10"/>
      <c r="AO7" s="10"/>
    </row>
    <row r="8" spans="1:41" s="51" customFormat="1" ht="15" customHeight="1" x14ac:dyDescent="0.15">
      <c r="A8" s="163" t="s">
        <v>1</v>
      </c>
      <c r="B8" s="164"/>
      <c r="C8" s="165"/>
      <c r="D8" s="7" t="s">
        <v>2</v>
      </c>
      <c r="E8" s="4"/>
      <c r="F8" s="4"/>
      <c r="H8" s="9"/>
      <c r="J8" s="9" t="s">
        <v>120</v>
      </c>
      <c r="M8" s="4"/>
      <c r="N8" s="55"/>
      <c r="O8" s="59"/>
      <c r="AA8" s="10"/>
      <c r="AB8" s="10"/>
      <c r="AC8" s="10"/>
      <c r="AD8" s="10"/>
      <c r="AE8" s="10"/>
      <c r="AF8" s="10"/>
      <c r="AG8" s="10"/>
      <c r="AH8" s="10"/>
      <c r="AI8" s="10"/>
      <c r="AJ8" s="10"/>
      <c r="AK8" s="10"/>
      <c r="AL8" s="150"/>
      <c r="AM8" s="150"/>
      <c r="AN8" s="12"/>
      <c r="AO8" s="10"/>
    </row>
    <row r="9" spans="1:41" s="51" customFormat="1" ht="4.5" customHeight="1" x14ac:dyDescent="0.15">
      <c r="A9" s="60"/>
      <c r="B9" s="5"/>
      <c r="C9" s="5"/>
      <c r="D9" s="8"/>
      <c r="E9" s="5"/>
      <c r="F9" s="5"/>
      <c r="G9" s="5"/>
      <c r="H9" s="5"/>
      <c r="I9" s="5"/>
      <c r="J9" s="5"/>
      <c r="K9" s="5"/>
      <c r="L9" s="58"/>
      <c r="M9" s="58"/>
      <c r="N9" s="58"/>
      <c r="O9" s="57"/>
      <c r="AA9" s="10"/>
      <c r="AB9" s="10"/>
      <c r="AC9" s="10"/>
      <c r="AD9" s="10"/>
      <c r="AE9" s="10"/>
      <c r="AF9" s="10"/>
      <c r="AG9" s="10"/>
      <c r="AH9" s="10"/>
      <c r="AI9" s="10"/>
      <c r="AJ9" s="10"/>
      <c r="AK9" s="10"/>
      <c r="AL9" s="10"/>
      <c r="AM9" s="10"/>
      <c r="AN9" s="10"/>
      <c r="AO9" s="10"/>
    </row>
    <row r="10" spans="1:41" s="51" customFormat="1" ht="4.5" customHeight="1" x14ac:dyDescent="0.15">
      <c r="A10" s="146" t="s">
        <v>68</v>
      </c>
      <c r="B10" s="7"/>
      <c r="C10" s="4"/>
      <c r="D10" s="7"/>
      <c r="E10" s="4"/>
      <c r="F10" s="4"/>
      <c r="G10" s="4"/>
      <c r="H10" s="4"/>
      <c r="I10" s="4"/>
      <c r="J10" s="4"/>
      <c r="K10" s="4"/>
      <c r="L10" s="55"/>
      <c r="M10" s="55"/>
      <c r="N10" s="55"/>
      <c r="O10" s="59"/>
      <c r="AA10" s="10"/>
      <c r="AB10" s="10"/>
      <c r="AC10" s="10"/>
      <c r="AD10" s="10"/>
      <c r="AE10" s="10"/>
      <c r="AF10" s="10"/>
      <c r="AG10" s="10"/>
      <c r="AH10" s="10"/>
      <c r="AI10" s="10"/>
      <c r="AJ10" s="10"/>
      <c r="AK10" s="10"/>
      <c r="AL10" s="10"/>
      <c r="AM10" s="10"/>
      <c r="AN10" s="10"/>
      <c r="AO10" s="10"/>
    </row>
    <row r="11" spans="1:41" s="51" customFormat="1" ht="15.75" customHeight="1" x14ac:dyDescent="0.15">
      <c r="A11" s="147"/>
      <c r="B11" s="7"/>
      <c r="C11" s="4"/>
      <c r="D11" s="7" t="s">
        <v>67</v>
      </c>
      <c r="E11" s="4"/>
      <c r="F11" s="4"/>
      <c r="G11" s="4"/>
      <c r="H11" s="4"/>
      <c r="I11" s="4"/>
      <c r="J11" s="4"/>
      <c r="K11" s="4"/>
      <c r="L11" s="55"/>
      <c r="M11" s="55"/>
      <c r="N11" s="55"/>
      <c r="O11" s="59"/>
      <c r="AA11" s="150"/>
      <c r="AB11" s="150"/>
      <c r="AC11" s="12"/>
      <c r="AD11" s="11"/>
      <c r="AE11" s="11"/>
      <c r="AF11" s="11"/>
      <c r="AG11" s="11"/>
      <c r="AH11" s="150"/>
      <c r="AI11" s="150"/>
      <c r="AJ11" s="12"/>
      <c r="AK11" s="11"/>
      <c r="AL11" s="11"/>
      <c r="AM11" s="11"/>
      <c r="AN11" s="11"/>
      <c r="AO11" s="11"/>
    </row>
    <row r="12" spans="1:41" s="51" customFormat="1" ht="15.75" customHeight="1" x14ac:dyDescent="0.15">
      <c r="A12" s="147"/>
      <c r="B12" s="7" t="s">
        <v>73</v>
      </c>
      <c r="C12" s="4"/>
      <c r="D12" s="7" t="s">
        <v>66</v>
      </c>
      <c r="E12" s="4"/>
      <c r="F12" s="4"/>
      <c r="G12" s="4"/>
      <c r="H12" s="4"/>
      <c r="I12" s="4"/>
      <c r="J12" s="4"/>
      <c r="K12" s="4"/>
      <c r="L12" s="55"/>
      <c r="M12" s="55"/>
      <c r="N12" s="55"/>
      <c r="O12" s="59"/>
      <c r="AA12" s="10"/>
      <c r="AB12" s="10"/>
      <c r="AC12" s="10"/>
      <c r="AD12" s="10"/>
      <c r="AE12" s="10"/>
      <c r="AF12" s="10"/>
      <c r="AG12" s="10"/>
      <c r="AH12" s="10"/>
      <c r="AI12" s="10"/>
      <c r="AJ12" s="10"/>
      <c r="AK12" s="10"/>
      <c r="AL12" s="10"/>
      <c r="AM12" s="10"/>
      <c r="AN12" s="10"/>
      <c r="AO12" s="10"/>
    </row>
    <row r="13" spans="1:41" s="51" customFormat="1" ht="15.75" customHeight="1" x14ac:dyDescent="0.15">
      <c r="A13" s="147"/>
      <c r="B13" s="7" t="s">
        <v>82</v>
      </c>
      <c r="C13" s="4"/>
      <c r="D13" s="7" t="s">
        <v>65</v>
      </c>
      <c r="E13" s="4"/>
      <c r="F13" s="4"/>
      <c r="G13" s="4"/>
      <c r="H13" s="4"/>
      <c r="I13" s="4"/>
      <c r="J13" s="4"/>
      <c r="K13" s="4"/>
      <c r="L13" s="55"/>
      <c r="M13" s="55"/>
      <c r="N13" s="55"/>
      <c r="O13" s="59"/>
      <c r="AA13" s="10"/>
      <c r="AB13" s="10"/>
      <c r="AC13" s="10"/>
      <c r="AD13" s="10"/>
      <c r="AE13" s="10"/>
      <c r="AF13" s="10"/>
      <c r="AG13" s="10"/>
      <c r="AH13" s="10"/>
      <c r="AI13" s="10"/>
      <c r="AJ13" s="10"/>
      <c r="AK13" s="10"/>
      <c r="AL13" s="10"/>
      <c r="AM13" s="10"/>
      <c r="AN13" s="10"/>
      <c r="AO13" s="10"/>
    </row>
    <row r="14" spans="1:41" s="51" customFormat="1" ht="15.75" customHeight="1" x14ac:dyDescent="0.15">
      <c r="A14" s="147"/>
      <c r="B14" s="7"/>
      <c r="C14" s="4"/>
      <c r="D14" s="7" t="s">
        <v>64</v>
      </c>
      <c r="E14" s="4"/>
      <c r="F14" s="4"/>
      <c r="G14" s="4"/>
      <c r="H14" s="4"/>
      <c r="I14" s="4"/>
      <c r="J14" s="4"/>
      <c r="K14" s="4"/>
      <c r="L14" s="55"/>
      <c r="M14" s="55"/>
      <c r="N14" s="55"/>
      <c r="O14" s="59"/>
      <c r="AA14" s="10"/>
      <c r="AB14" s="10"/>
      <c r="AC14" s="10"/>
      <c r="AD14" s="10"/>
      <c r="AE14" s="10"/>
      <c r="AF14" s="10"/>
      <c r="AG14" s="10"/>
      <c r="AH14" s="10"/>
      <c r="AI14" s="10"/>
      <c r="AJ14" s="10"/>
      <c r="AK14" s="10"/>
      <c r="AL14" s="10"/>
      <c r="AM14" s="10"/>
      <c r="AN14" s="10"/>
      <c r="AO14" s="10"/>
    </row>
    <row r="15" spans="1:41" s="51" customFormat="1" ht="15.75" customHeight="1" x14ac:dyDescent="0.15">
      <c r="A15" s="147"/>
      <c r="B15" s="7"/>
      <c r="C15" s="4"/>
      <c r="D15" s="7" t="s">
        <v>75</v>
      </c>
      <c r="E15" s="4"/>
      <c r="F15" s="4"/>
      <c r="G15" s="4"/>
      <c r="H15" s="4"/>
      <c r="I15" s="4"/>
      <c r="J15" s="4"/>
      <c r="K15" s="4"/>
      <c r="L15" s="55"/>
      <c r="M15" s="55"/>
      <c r="N15" s="55"/>
      <c r="O15" s="59"/>
      <c r="AA15" s="10"/>
      <c r="AB15" s="10"/>
      <c r="AC15" s="10"/>
      <c r="AD15" s="10"/>
      <c r="AE15" s="10"/>
      <c r="AF15" s="10"/>
      <c r="AG15" s="10"/>
      <c r="AH15" s="10"/>
      <c r="AI15" s="10"/>
      <c r="AJ15" s="10"/>
      <c r="AK15" s="10"/>
      <c r="AL15" s="10"/>
      <c r="AM15" s="10"/>
      <c r="AN15" s="10"/>
      <c r="AO15" s="10"/>
    </row>
    <row r="16" spans="1:41" s="51" customFormat="1" ht="4.5" customHeight="1" x14ac:dyDescent="0.15">
      <c r="A16" s="147"/>
      <c r="B16" s="7"/>
      <c r="C16" s="4"/>
      <c r="D16" s="7"/>
      <c r="E16" s="4"/>
      <c r="F16" s="4"/>
      <c r="G16" s="4"/>
      <c r="H16" s="4"/>
      <c r="I16" s="4"/>
      <c r="J16" s="4"/>
      <c r="K16" s="5"/>
      <c r="L16" s="58"/>
      <c r="M16" s="58"/>
      <c r="N16" s="58"/>
      <c r="O16" s="57"/>
      <c r="AA16" s="10"/>
      <c r="AB16" s="10"/>
      <c r="AC16" s="10"/>
      <c r="AD16" s="10"/>
      <c r="AE16" s="10"/>
      <c r="AF16" s="10"/>
      <c r="AG16" s="10"/>
      <c r="AH16" s="10"/>
      <c r="AI16" s="10"/>
      <c r="AJ16" s="10"/>
      <c r="AK16" s="10"/>
      <c r="AL16" s="10"/>
      <c r="AM16" s="10"/>
      <c r="AN16" s="10"/>
      <c r="AO16" s="10"/>
    </row>
    <row r="17" spans="1:41" s="51" customFormat="1" ht="4.5" customHeight="1" x14ac:dyDescent="0.15">
      <c r="A17" s="147"/>
      <c r="B17" s="6"/>
      <c r="C17" s="3"/>
      <c r="D17" s="6"/>
      <c r="E17" s="3"/>
      <c r="F17" s="3"/>
      <c r="G17" s="3"/>
      <c r="H17" s="3"/>
      <c r="I17" s="3"/>
      <c r="J17" s="3"/>
      <c r="K17" s="4"/>
      <c r="L17" s="55"/>
      <c r="M17" s="55"/>
      <c r="N17" s="55"/>
      <c r="O17" s="59"/>
      <c r="AA17" s="10"/>
      <c r="AB17" s="10"/>
      <c r="AC17" s="10"/>
      <c r="AD17" s="10"/>
      <c r="AE17" s="10"/>
      <c r="AF17" s="150"/>
      <c r="AG17" s="150"/>
      <c r="AH17" s="150"/>
      <c r="AI17" s="150"/>
      <c r="AJ17" s="150"/>
      <c r="AK17" s="10"/>
      <c r="AL17" s="10"/>
      <c r="AM17" s="10"/>
      <c r="AN17" s="10"/>
      <c r="AO17" s="10"/>
    </row>
    <row r="18" spans="1:41" s="51" customFormat="1" ht="15.75" customHeight="1" x14ac:dyDescent="0.15">
      <c r="A18" s="147"/>
      <c r="B18" s="7" t="s">
        <v>72</v>
      </c>
      <c r="C18" s="4"/>
      <c r="D18" s="7" t="s">
        <v>3</v>
      </c>
      <c r="E18" s="4"/>
      <c r="F18" s="4"/>
      <c r="G18" s="4"/>
      <c r="H18" s="4"/>
      <c r="I18" s="4"/>
      <c r="J18" s="4"/>
      <c r="K18" s="4"/>
      <c r="L18" s="55"/>
      <c r="M18" s="55"/>
      <c r="N18" s="55"/>
      <c r="O18" s="59"/>
      <c r="AA18" s="10"/>
      <c r="AB18" s="10"/>
      <c r="AC18" s="10"/>
      <c r="AD18" s="10"/>
      <c r="AE18" s="10"/>
      <c r="AF18" s="10"/>
      <c r="AG18" s="10"/>
      <c r="AH18" s="10"/>
      <c r="AI18" s="10"/>
      <c r="AJ18" s="10"/>
      <c r="AK18" s="10"/>
      <c r="AL18" s="10"/>
      <c r="AM18" s="10"/>
      <c r="AN18" s="10"/>
      <c r="AO18" s="10"/>
    </row>
    <row r="19" spans="1:41" s="51" customFormat="1" ht="15.75" customHeight="1" x14ac:dyDescent="0.15">
      <c r="A19" s="147"/>
      <c r="B19" s="7" t="s">
        <v>74</v>
      </c>
      <c r="C19" s="4"/>
      <c r="D19" s="7" t="s">
        <v>4</v>
      </c>
      <c r="E19" s="4"/>
      <c r="F19" s="4"/>
      <c r="G19" s="4"/>
      <c r="H19" s="4"/>
      <c r="I19" s="4"/>
      <c r="J19" s="4"/>
      <c r="K19" s="4"/>
      <c r="L19" s="55"/>
      <c r="M19" s="55"/>
      <c r="N19" s="55"/>
      <c r="O19" s="59"/>
      <c r="AA19" s="10"/>
      <c r="AB19" s="10"/>
      <c r="AC19" s="10"/>
      <c r="AD19" s="10"/>
      <c r="AE19" s="10"/>
      <c r="AF19" s="10"/>
      <c r="AG19" s="10"/>
      <c r="AH19" s="10"/>
      <c r="AI19" s="10"/>
      <c r="AJ19" s="10"/>
      <c r="AK19" s="10"/>
      <c r="AL19" s="10"/>
      <c r="AM19" s="10"/>
      <c r="AN19" s="10"/>
      <c r="AO19" s="10"/>
    </row>
    <row r="20" spans="1:41" s="51" customFormat="1" ht="4.5" customHeight="1" x14ac:dyDescent="0.15">
      <c r="A20" s="147"/>
      <c r="B20" s="8"/>
      <c r="C20" s="5"/>
      <c r="D20" s="8"/>
      <c r="E20" s="5"/>
      <c r="F20" s="5"/>
      <c r="G20" s="5"/>
      <c r="H20" s="5"/>
      <c r="I20" s="5"/>
      <c r="J20" s="5"/>
      <c r="K20" s="5"/>
      <c r="L20" s="58"/>
      <c r="M20" s="58"/>
      <c r="N20" s="58"/>
      <c r="O20" s="57"/>
      <c r="AA20" s="10"/>
      <c r="AB20" s="10"/>
      <c r="AC20" s="10"/>
      <c r="AD20" s="10"/>
      <c r="AE20" s="10"/>
      <c r="AF20" s="10"/>
      <c r="AG20" s="10"/>
      <c r="AH20" s="10"/>
      <c r="AI20" s="10"/>
      <c r="AJ20" s="10"/>
      <c r="AK20" s="10"/>
      <c r="AL20" s="10"/>
      <c r="AM20" s="10"/>
      <c r="AN20" s="10"/>
      <c r="AO20" s="10"/>
    </row>
    <row r="21" spans="1:41" s="51" customFormat="1" ht="4.5" customHeight="1" x14ac:dyDescent="0.15">
      <c r="A21" s="147"/>
      <c r="B21" s="6"/>
      <c r="C21" s="3"/>
      <c r="D21" s="6"/>
      <c r="E21" s="3"/>
      <c r="F21" s="3"/>
      <c r="G21" s="3"/>
      <c r="H21" s="3"/>
      <c r="I21" s="3"/>
      <c r="J21" s="3"/>
      <c r="K21" s="4"/>
      <c r="L21" s="55"/>
      <c r="M21" s="55"/>
      <c r="N21" s="55"/>
      <c r="O21" s="59"/>
      <c r="AA21" s="149"/>
      <c r="AB21" s="149"/>
      <c r="AC21" s="10"/>
      <c r="AD21" s="151"/>
      <c r="AE21" s="151"/>
      <c r="AF21" s="151"/>
      <c r="AG21" s="13"/>
      <c r="AH21" s="151"/>
      <c r="AI21" s="151"/>
      <c r="AJ21" s="151"/>
      <c r="AK21" s="10"/>
      <c r="AL21" s="10"/>
      <c r="AM21" s="150"/>
      <c r="AN21" s="150"/>
      <c r="AO21" s="10"/>
    </row>
    <row r="22" spans="1:41" s="51" customFormat="1" ht="15.75" customHeight="1" x14ac:dyDescent="0.15">
      <c r="A22" s="147"/>
      <c r="B22" s="7"/>
      <c r="C22" s="4"/>
      <c r="D22" s="7" t="s">
        <v>108</v>
      </c>
      <c r="E22" s="4"/>
      <c r="F22" s="4"/>
      <c r="G22" s="4"/>
      <c r="H22" s="4"/>
      <c r="I22" s="4"/>
      <c r="J22" s="4"/>
      <c r="K22" s="4"/>
      <c r="L22" s="55"/>
      <c r="M22" s="55"/>
      <c r="N22" s="55"/>
      <c r="O22" s="59"/>
      <c r="AA22" s="149"/>
      <c r="AB22" s="149"/>
      <c r="AC22" s="10"/>
      <c r="AD22" s="13"/>
      <c r="AE22" s="13"/>
      <c r="AF22" s="13"/>
      <c r="AG22" s="13"/>
      <c r="AH22" s="10"/>
      <c r="AI22" s="10"/>
      <c r="AJ22" s="10"/>
      <c r="AK22" s="10"/>
      <c r="AL22" s="10"/>
      <c r="AM22" s="14"/>
      <c r="AN22" s="14"/>
      <c r="AO22" s="10"/>
    </row>
    <row r="23" spans="1:41" s="51" customFormat="1" ht="15.75" customHeight="1" x14ac:dyDescent="0.15">
      <c r="A23" s="147"/>
      <c r="B23" s="7"/>
      <c r="C23" s="4"/>
      <c r="D23" s="7" t="s">
        <v>109</v>
      </c>
      <c r="E23" s="4"/>
      <c r="F23" s="4"/>
      <c r="G23" s="4"/>
      <c r="H23" s="4"/>
      <c r="I23" s="4"/>
      <c r="J23" s="4"/>
      <c r="K23" s="4"/>
      <c r="L23" s="55"/>
      <c r="M23" s="55"/>
      <c r="N23" s="55"/>
      <c r="O23" s="59"/>
      <c r="AA23" s="149"/>
      <c r="AB23" s="149"/>
      <c r="AC23" s="10"/>
      <c r="AD23" s="10"/>
      <c r="AE23" s="10"/>
      <c r="AF23" s="10"/>
      <c r="AG23" s="10"/>
      <c r="AH23" s="10"/>
      <c r="AI23" s="10"/>
      <c r="AJ23" s="10"/>
      <c r="AK23" s="10"/>
      <c r="AL23" s="10"/>
      <c r="AM23" s="10"/>
      <c r="AN23" s="10"/>
      <c r="AO23" s="10"/>
    </row>
    <row r="24" spans="1:41" s="51" customFormat="1" ht="15.75" customHeight="1" x14ac:dyDescent="0.15">
      <c r="A24" s="147"/>
      <c r="B24" s="7"/>
      <c r="C24" s="4"/>
      <c r="D24" s="7" t="s">
        <v>5</v>
      </c>
      <c r="E24" s="4"/>
      <c r="F24" s="4"/>
      <c r="G24" s="4"/>
      <c r="H24" s="4"/>
      <c r="I24" s="4"/>
      <c r="J24" s="4"/>
      <c r="K24" s="4"/>
      <c r="L24" s="55"/>
      <c r="M24" s="55"/>
      <c r="N24" s="55"/>
      <c r="O24" s="59"/>
      <c r="AA24" s="10"/>
      <c r="AB24" s="10"/>
      <c r="AC24" s="10"/>
      <c r="AD24" s="10"/>
      <c r="AE24" s="10"/>
      <c r="AF24" s="10"/>
      <c r="AG24" s="10"/>
      <c r="AH24" s="10"/>
      <c r="AI24" s="10"/>
      <c r="AJ24" s="10"/>
      <c r="AK24" s="10"/>
      <c r="AL24" s="10"/>
      <c r="AM24" s="10"/>
      <c r="AN24" s="10"/>
      <c r="AO24" s="10"/>
    </row>
    <row r="25" spans="1:41" s="51" customFormat="1" ht="15.75" customHeight="1" x14ac:dyDescent="0.15">
      <c r="A25" s="147"/>
      <c r="B25" s="7"/>
      <c r="C25" s="4"/>
      <c r="D25" s="7" t="s">
        <v>110</v>
      </c>
      <c r="E25" s="2"/>
      <c r="F25" s="2"/>
      <c r="G25" s="2"/>
      <c r="H25" s="2"/>
      <c r="I25" s="2"/>
      <c r="J25" s="2"/>
      <c r="K25" s="2"/>
      <c r="L25" s="55"/>
      <c r="M25" s="55"/>
      <c r="N25" s="55"/>
      <c r="O25" s="59"/>
      <c r="AA25" s="10"/>
      <c r="AB25" s="10"/>
      <c r="AC25" s="10"/>
      <c r="AD25" s="10"/>
      <c r="AE25" s="10"/>
      <c r="AF25" s="10"/>
      <c r="AG25" s="10"/>
      <c r="AH25" s="10"/>
      <c r="AI25" s="10"/>
      <c r="AJ25" s="10"/>
      <c r="AK25" s="10"/>
      <c r="AL25" s="10"/>
      <c r="AM25" s="10"/>
      <c r="AN25" s="10"/>
      <c r="AO25" s="10"/>
    </row>
    <row r="26" spans="1:41" s="51" customFormat="1" ht="15.75" customHeight="1" x14ac:dyDescent="0.15">
      <c r="A26" s="147"/>
      <c r="B26" s="7"/>
      <c r="C26" s="4"/>
      <c r="D26" s="7" t="s">
        <v>76</v>
      </c>
      <c r="E26" s="4"/>
      <c r="F26" s="4"/>
      <c r="G26" s="4"/>
      <c r="H26" s="4"/>
      <c r="I26" s="4"/>
      <c r="J26" s="4"/>
      <c r="K26" s="4"/>
      <c r="L26" s="55"/>
      <c r="M26" s="55"/>
      <c r="N26" s="55"/>
      <c r="O26" s="59"/>
      <c r="AA26" s="10"/>
      <c r="AB26" s="10"/>
      <c r="AC26" s="10"/>
      <c r="AD26" s="10"/>
      <c r="AE26" s="10"/>
      <c r="AF26" s="10"/>
      <c r="AG26" s="10"/>
      <c r="AH26" s="10"/>
      <c r="AI26" s="10"/>
      <c r="AJ26" s="10"/>
      <c r="AK26" s="10"/>
      <c r="AL26" s="10"/>
      <c r="AM26" s="10"/>
      <c r="AN26" s="10"/>
      <c r="AO26" s="10"/>
    </row>
    <row r="27" spans="1:41" s="51" customFormat="1" ht="15.75" customHeight="1" x14ac:dyDescent="0.15">
      <c r="A27" s="147"/>
      <c r="B27" s="7" t="s">
        <v>63</v>
      </c>
      <c r="C27" s="4"/>
      <c r="D27" s="7" t="s">
        <v>80</v>
      </c>
      <c r="E27" s="4"/>
      <c r="F27" s="4"/>
      <c r="G27" s="4"/>
      <c r="H27" s="4"/>
      <c r="I27" s="4"/>
      <c r="J27" s="4"/>
      <c r="K27" s="4"/>
      <c r="L27" s="55"/>
      <c r="M27" s="55"/>
      <c r="N27" s="55"/>
      <c r="O27" s="59"/>
      <c r="AA27" s="10"/>
      <c r="AB27" s="10"/>
      <c r="AC27" s="10"/>
      <c r="AD27" s="10"/>
      <c r="AE27" s="10"/>
      <c r="AF27" s="10"/>
      <c r="AG27" s="10"/>
      <c r="AH27" s="10"/>
      <c r="AI27" s="10"/>
      <c r="AJ27" s="10"/>
      <c r="AK27" s="10"/>
      <c r="AL27" s="10"/>
      <c r="AM27" s="10"/>
      <c r="AN27" s="10"/>
      <c r="AO27" s="10"/>
    </row>
    <row r="28" spans="1:41" s="51" customFormat="1" ht="15.75" customHeight="1" x14ac:dyDescent="0.15">
      <c r="A28" s="147"/>
      <c r="B28" s="7"/>
      <c r="C28" s="4"/>
      <c r="D28" s="7" t="s">
        <v>77</v>
      </c>
      <c r="E28" s="4"/>
      <c r="F28" s="4"/>
      <c r="G28" s="4"/>
      <c r="H28" s="4"/>
      <c r="I28" s="4"/>
      <c r="J28" s="4"/>
      <c r="K28" s="4"/>
      <c r="L28" s="55"/>
      <c r="M28" s="55"/>
      <c r="N28" s="55"/>
      <c r="O28" s="59"/>
      <c r="AA28" s="10"/>
      <c r="AB28" s="10"/>
      <c r="AC28" s="10"/>
      <c r="AD28" s="10"/>
      <c r="AE28" s="10"/>
      <c r="AF28" s="150"/>
      <c r="AG28" s="150"/>
      <c r="AH28" s="150"/>
      <c r="AI28" s="150"/>
      <c r="AJ28" s="150"/>
      <c r="AK28" s="10"/>
      <c r="AL28" s="10"/>
      <c r="AM28" s="10"/>
      <c r="AN28" s="10"/>
      <c r="AO28" s="10"/>
    </row>
    <row r="29" spans="1:41" s="51" customFormat="1" ht="15.75" customHeight="1" x14ac:dyDescent="0.15">
      <c r="A29" s="147"/>
      <c r="B29" s="7"/>
      <c r="C29" s="4"/>
      <c r="D29" s="7" t="s">
        <v>6</v>
      </c>
      <c r="E29" s="4"/>
      <c r="F29" s="4"/>
      <c r="G29" s="4"/>
      <c r="H29" s="4"/>
      <c r="I29" s="4"/>
      <c r="J29" s="4"/>
      <c r="K29" s="4"/>
      <c r="L29" s="55"/>
      <c r="M29" s="55"/>
      <c r="N29" s="55"/>
      <c r="O29" s="59"/>
      <c r="AA29" s="151"/>
      <c r="AB29" s="151"/>
      <c r="AC29" s="13"/>
      <c r="AD29" s="10"/>
      <c r="AE29" s="10"/>
      <c r="AF29" s="150"/>
      <c r="AG29" s="150"/>
      <c r="AH29" s="150"/>
      <c r="AI29" s="150"/>
      <c r="AJ29" s="150"/>
      <c r="AK29" s="10"/>
      <c r="AL29" s="10"/>
      <c r="AM29" s="10"/>
      <c r="AN29" s="10"/>
      <c r="AO29" s="10"/>
    </row>
    <row r="30" spans="1:41" s="51" customFormat="1" ht="15.75" customHeight="1" x14ac:dyDescent="0.15">
      <c r="A30" s="147"/>
      <c r="B30" s="7"/>
      <c r="C30" s="4"/>
      <c r="D30" s="7" t="s">
        <v>7</v>
      </c>
      <c r="E30" s="4"/>
      <c r="F30" s="4"/>
      <c r="G30" s="4"/>
      <c r="H30" s="4"/>
      <c r="I30" s="4"/>
      <c r="J30" s="4"/>
      <c r="K30" s="4"/>
      <c r="L30" s="55"/>
      <c r="M30" s="55"/>
      <c r="N30" s="55"/>
      <c r="O30" s="59"/>
      <c r="AA30" s="151"/>
      <c r="AB30" s="151"/>
      <c r="AC30" s="13"/>
      <c r="AD30" s="10"/>
      <c r="AE30" s="10"/>
      <c r="AF30" s="10"/>
      <c r="AG30" s="10"/>
      <c r="AH30" s="10"/>
      <c r="AI30" s="10"/>
      <c r="AJ30" s="10"/>
      <c r="AK30" s="10"/>
      <c r="AL30" s="10"/>
      <c r="AM30" s="10"/>
      <c r="AN30" s="10"/>
      <c r="AO30" s="10"/>
    </row>
    <row r="31" spans="1:41" s="51" customFormat="1" ht="15.75" customHeight="1" x14ac:dyDescent="0.15">
      <c r="A31" s="147"/>
      <c r="B31" s="7"/>
      <c r="C31" s="4"/>
      <c r="D31" s="7" t="s">
        <v>8</v>
      </c>
      <c r="E31" s="4"/>
      <c r="F31" s="4"/>
      <c r="G31" s="4"/>
      <c r="H31" s="4"/>
      <c r="I31" s="4"/>
      <c r="J31" s="4"/>
      <c r="K31" s="4"/>
      <c r="L31" s="55"/>
      <c r="M31" s="55"/>
      <c r="N31" s="55"/>
      <c r="O31" s="59"/>
      <c r="AA31" s="10"/>
      <c r="AB31" s="10"/>
      <c r="AC31" s="10"/>
      <c r="AD31" s="10"/>
      <c r="AE31" s="10"/>
      <c r="AF31" s="10"/>
      <c r="AG31" s="10"/>
      <c r="AH31" s="10"/>
      <c r="AI31" s="10"/>
      <c r="AJ31" s="10"/>
      <c r="AK31" s="10"/>
      <c r="AL31" s="10"/>
      <c r="AM31" s="10"/>
      <c r="AN31" s="10"/>
      <c r="AO31" s="10"/>
    </row>
    <row r="32" spans="1:41" s="51" customFormat="1" ht="15.75" customHeight="1" x14ac:dyDescent="0.15">
      <c r="A32" s="147"/>
      <c r="B32" s="7"/>
      <c r="C32" s="4"/>
      <c r="D32" s="7" t="s">
        <v>112</v>
      </c>
      <c r="E32" s="4"/>
      <c r="F32" s="4"/>
      <c r="G32" s="4"/>
      <c r="H32" s="4"/>
      <c r="I32" s="4"/>
      <c r="J32" s="4"/>
      <c r="K32" s="4"/>
      <c r="L32" s="55"/>
      <c r="M32" s="55"/>
      <c r="N32" s="55"/>
      <c r="O32" s="59"/>
      <c r="AA32" s="10"/>
      <c r="AB32" s="10"/>
      <c r="AC32" s="10"/>
      <c r="AD32" s="10"/>
      <c r="AE32" s="10"/>
      <c r="AF32" s="10"/>
      <c r="AG32" s="10"/>
      <c r="AH32" s="10"/>
      <c r="AI32" s="10"/>
      <c r="AJ32" s="10"/>
      <c r="AK32" s="10"/>
      <c r="AL32" s="10"/>
      <c r="AM32" s="10"/>
      <c r="AN32" s="10"/>
      <c r="AO32" s="10"/>
    </row>
    <row r="33" spans="1:41" s="51" customFormat="1" ht="4.5" customHeight="1" x14ac:dyDescent="0.15">
      <c r="A33" s="148"/>
      <c r="B33" s="8"/>
      <c r="C33" s="5"/>
      <c r="D33" s="8"/>
      <c r="E33" s="5"/>
      <c r="F33" s="5"/>
      <c r="G33" s="5"/>
      <c r="H33" s="5"/>
      <c r="I33" s="5"/>
      <c r="J33" s="5"/>
      <c r="K33" s="5"/>
      <c r="L33" s="58"/>
      <c r="M33" s="58"/>
      <c r="N33" s="58"/>
      <c r="O33" s="57"/>
      <c r="AA33" s="10"/>
      <c r="AB33" s="150"/>
      <c r="AC33" s="150"/>
      <c r="AD33" s="150"/>
      <c r="AE33" s="150"/>
      <c r="AF33" s="10"/>
      <c r="AG33" s="10"/>
      <c r="AH33" s="10"/>
      <c r="AI33" s="10"/>
      <c r="AJ33" s="10"/>
      <c r="AK33" s="150"/>
      <c r="AL33" s="150"/>
      <c r="AM33" s="150"/>
      <c r="AN33" s="150"/>
      <c r="AO33" s="150"/>
    </row>
    <row r="34" spans="1:41" s="51" customFormat="1" ht="12" customHeight="1" x14ac:dyDescent="0.15">
      <c r="A34" s="56"/>
      <c r="B34" s="4"/>
      <c r="C34" s="4"/>
      <c r="D34" s="4"/>
      <c r="E34" s="4"/>
      <c r="F34" s="4"/>
      <c r="G34" s="4"/>
      <c r="H34" s="4"/>
      <c r="I34" s="4"/>
      <c r="J34" s="4"/>
      <c r="K34" s="4"/>
      <c r="L34" s="55"/>
      <c r="M34" s="55"/>
      <c r="N34" s="55"/>
      <c r="O34" s="55"/>
      <c r="AA34" s="10"/>
      <c r="AB34" s="12"/>
      <c r="AC34" s="12"/>
      <c r="AD34" s="12"/>
      <c r="AE34" s="12"/>
      <c r="AF34" s="10"/>
      <c r="AG34" s="10"/>
      <c r="AH34" s="10"/>
      <c r="AI34" s="10"/>
      <c r="AJ34" s="10"/>
      <c r="AK34" s="12"/>
      <c r="AL34" s="12"/>
      <c r="AM34" s="12"/>
      <c r="AN34" s="12"/>
      <c r="AO34" s="12"/>
    </row>
    <row r="35" spans="1:41" s="51" customFormat="1" ht="21" x14ac:dyDescent="0.2">
      <c r="A35" s="161" t="s">
        <v>83</v>
      </c>
      <c r="B35" s="161"/>
      <c r="C35" s="161"/>
      <c r="D35" s="161"/>
      <c r="E35" s="161"/>
      <c r="F35" s="161"/>
      <c r="G35" s="161"/>
      <c r="H35" s="161"/>
      <c r="I35" s="161"/>
      <c r="J35" s="161"/>
      <c r="K35" s="161"/>
      <c r="L35" s="161"/>
      <c r="M35" s="161"/>
      <c r="N35" s="161"/>
      <c r="O35" s="161"/>
      <c r="P35" s="161"/>
      <c r="AA35" s="16"/>
      <c r="AB35" s="16"/>
      <c r="AC35" s="16"/>
      <c r="AD35" s="16"/>
      <c r="AE35" s="16"/>
      <c r="AF35" s="10"/>
      <c r="AG35" s="10"/>
      <c r="AH35" s="150"/>
      <c r="AI35" s="150"/>
      <c r="AJ35" s="10"/>
      <c r="AK35" s="10"/>
      <c r="AL35" s="10"/>
      <c r="AM35" s="10"/>
      <c r="AN35" s="10"/>
      <c r="AO35" s="10"/>
    </row>
    <row r="36" spans="1:41" s="51" customFormat="1" ht="7.5" customHeight="1" x14ac:dyDescent="0.2">
      <c r="A36" s="67"/>
      <c r="B36" s="67"/>
      <c r="C36" s="67"/>
      <c r="D36" s="67"/>
      <c r="E36" s="67"/>
      <c r="F36" s="67"/>
      <c r="G36" s="67"/>
      <c r="H36" s="67"/>
      <c r="I36" s="67"/>
      <c r="J36" s="67"/>
      <c r="K36" s="67"/>
      <c r="L36" s="67"/>
      <c r="M36" s="67"/>
      <c r="N36" s="67"/>
      <c r="O36" s="15"/>
      <c r="AA36" s="16"/>
      <c r="AB36" s="16"/>
      <c r="AC36" s="16"/>
      <c r="AD36" s="16"/>
      <c r="AE36" s="16"/>
      <c r="AF36" s="10"/>
      <c r="AG36" s="10"/>
      <c r="AH36" s="12"/>
      <c r="AI36" s="12"/>
      <c r="AJ36" s="10"/>
      <c r="AK36" s="10"/>
      <c r="AL36" s="10"/>
      <c r="AM36" s="10"/>
      <c r="AN36" s="10"/>
      <c r="AO36" s="10"/>
    </row>
    <row r="37" spans="1:41" ht="7.5" customHeight="1" x14ac:dyDescent="0.15">
      <c r="B37" s="2"/>
      <c r="C37" s="2"/>
      <c r="D37" s="2"/>
      <c r="E37" s="2"/>
      <c r="F37" s="2"/>
      <c r="G37" s="6"/>
      <c r="H37" s="3"/>
      <c r="I37" s="3"/>
      <c r="J37" s="3"/>
      <c r="K37" s="47"/>
      <c r="L37" s="2"/>
      <c r="M37" s="2"/>
      <c r="N37" s="2"/>
      <c r="O37" s="2"/>
      <c r="P37" s="2"/>
    </row>
    <row r="38" spans="1:41" ht="18.75" customHeight="1" x14ac:dyDescent="0.15">
      <c r="B38" s="2"/>
      <c r="C38" s="2"/>
      <c r="D38" s="2"/>
      <c r="E38" s="2"/>
      <c r="F38" s="2"/>
      <c r="G38" s="140" t="s">
        <v>62</v>
      </c>
      <c r="H38" s="141"/>
      <c r="I38" s="141"/>
      <c r="J38" s="141"/>
      <c r="K38" s="142"/>
      <c r="L38" s="2"/>
      <c r="M38" s="2"/>
      <c r="N38" s="2"/>
      <c r="O38" s="2"/>
      <c r="P38" s="2"/>
    </row>
    <row r="39" spans="1:41" ht="7.5" customHeight="1" x14ac:dyDescent="0.15">
      <c r="B39" s="2"/>
      <c r="C39" s="2"/>
      <c r="D39" s="2"/>
      <c r="E39" s="2"/>
      <c r="F39" s="2"/>
      <c r="G39" s="8"/>
      <c r="H39" s="5"/>
      <c r="I39" s="5"/>
      <c r="J39" s="5"/>
      <c r="K39" s="46"/>
      <c r="L39" s="2"/>
      <c r="M39" s="4"/>
      <c r="N39" s="4"/>
      <c r="O39" s="4"/>
      <c r="P39" s="2"/>
    </row>
    <row r="40" spans="1:41" ht="7.5" customHeight="1" x14ac:dyDescent="0.15">
      <c r="B40" s="6"/>
      <c r="C40" s="47"/>
      <c r="D40" s="2"/>
      <c r="E40" s="2"/>
      <c r="F40" s="2"/>
      <c r="G40" s="2"/>
      <c r="H40" s="2"/>
      <c r="I40" s="4"/>
      <c r="J40" s="4"/>
      <c r="K40" s="4"/>
      <c r="L40" s="54"/>
      <c r="M40" s="6"/>
      <c r="N40" s="3"/>
      <c r="O40" s="47"/>
      <c r="P40" s="2"/>
    </row>
    <row r="41" spans="1:41" ht="17.100000000000001" customHeight="1" thickBot="1" x14ac:dyDescent="0.2">
      <c r="B41" s="143" t="s">
        <v>103</v>
      </c>
      <c r="C41" s="144"/>
      <c r="D41" s="122"/>
      <c r="E41" s="81"/>
      <c r="F41" s="81"/>
      <c r="G41" s="81"/>
      <c r="H41" s="81"/>
      <c r="I41" s="81"/>
      <c r="J41" s="4"/>
      <c r="K41" s="4"/>
      <c r="L41" s="54"/>
      <c r="M41" s="143" t="s">
        <v>102</v>
      </c>
      <c r="N41" s="145"/>
      <c r="O41" s="144"/>
      <c r="P41" s="2"/>
    </row>
    <row r="42" spans="1:41" ht="7.5" customHeight="1" x14ac:dyDescent="0.15">
      <c r="B42" s="8"/>
      <c r="C42" s="46"/>
      <c r="D42" s="4"/>
      <c r="E42" s="4"/>
      <c r="F42" s="4"/>
      <c r="G42" s="4"/>
      <c r="H42" s="4"/>
      <c r="I42" s="4"/>
      <c r="J42" s="4"/>
      <c r="K42" s="4"/>
      <c r="L42" s="54"/>
      <c r="M42" s="8"/>
      <c r="N42" s="5"/>
      <c r="O42" s="46"/>
      <c r="P42" s="2"/>
    </row>
    <row r="43" spans="1:41" ht="7.5" customHeight="1" x14ac:dyDescent="0.15">
      <c r="B43" s="2"/>
      <c r="C43" s="4"/>
      <c r="D43" s="4"/>
      <c r="E43" s="4"/>
      <c r="F43" s="4"/>
      <c r="G43" s="4"/>
      <c r="H43" s="4"/>
      <c r="I43" s="4"/>
      <c r="J43" s="4"/>
      <c r="K43" s="4"/>
      <c r="L43" s="4"/>
      <c r="M43" s="4"/>
      <c r="N43" s="4"/>
      <c r="O43" s="4"/>
      <c r="P43" s="2"/>
    </row>
    <row r="44" spans="1:41" ht="7.5" customHeight="1" x14ac:dyDescent="0.15">
      <c r="B44" s="2"/>
      <c r="C44" s="4"/>
      <c r="D44" s="4"/>
      <c r="E44" s="4"/>
      <c r="F44" s="4"/>
      <c r="G44" s="4"/>
      <c r="H44" s="4"/>
      <c r="I44" s="4"/>
      <c r="J44" s="4"/>
      <c r="K44" s="4"/>
      <c r="L44" s="4"/>
      <c r="M44" s="4"/>
      <c r="N44" s="4"/>
      <c r="O44" s="4"/>
      <c r="P44" s="2"/>
    </row>
    <row r="45" spans="1:41" ht="8.25" customHeight="1" x14ac:dyDescent="0.15">
      <c r="B45" s="6"/>
      <c r="C45" s="47"/>
      <c r="D45" s="4"/>
      <c r="E45" s="4"/>
      <c r="F45" s="2"/>
      <c r="G45" s="6"/>
      <c r="H45" s="3"/>
      <c r="I45" s="3"/>
      <c r="J45" s="3"/>
      <c r="K45" s="47"/>
      <c r="L45" s="2"/>
      <c r="M45" s="4"/>
      <c r="N45" s="4"/>
      <c r="O45" s="4"/>
      <c r="P45" s="2"/>
    </row>
    <row r="46" spans="1:41" s="51" customFormat="1" ht="17.100000000000001" customHeight="1" x14ac:dyDescent="0.15">
      <c r="B46" s="143" t="s">
        <v>9</v>
      </c>
      <c r="C46" s="144"/>
      <c r="D46" s="48"/>
      <c r="E46" s="53"/>
      <c r="F46" s="53"/>
      <c r="G46" s="143" t="s">
        <v>107</v>
      </c>
      <c r="H46" s="145"/>
      <c r="I46" s="145"/>
      <c r="J46" s="145"/>
      <c r="K46" s="144"/>
      <c r="L46" s="52"/>
      <c r="M46" s="52"/>
      <c r="N46" s="52"/>
      <c r="O46" s="52"/>
      <c r="P46" s="52"/>
    </row>
    <row r="47" spans="1:41" ht="8.25" customHeight="1" x14ac:dyDescent="0.15">
      <c r="B47" s="8"/>
      <c r="C47" s="46"/>
      <c r="D47" s="4"/>
      <c r="E47" s="4"/>
      <c r="F47" s="2"/>
      <c r="G47" s="8"/>
      <c r="H47" s="5"/>
      <c r="I47" s="5"/>
      <c r="J47" s="5"/>
      <c r="K47" s="46"/>
      <c r="L47" s="2"/>
      <c r="M47" s="2"/>
      <c r="N47" s="2"/>
      <c r="O47" s="2"/>
      <c r="P47" s="2"/>
    </row>
    <row r="48" spans="1:41" ht="9.6" customHeight="1" x14ac:dyDescent="0.15">
      <c r="B48" s="4"/>
      <c r="C48" s="4"/>
      <c r="D48" s="2"/>
      <c r="E48" s="2"/>
      <c r="F48" s="2"/>
      <c r="G48" s="2"/>
      <c r="H48" s="2"/>
      <c r="I48" s="4"/>
      <c r="J48" s="4"/>
      <c r="K48" s="4"/>
      <c r="L48" s="2"/>
      <c r="M48" s="2"/>
      <c r="N48" s="2"/>
      <c r="O48" s="2"/>
      <c r="P48" s="2"/>
    </row>
    <row r="49" spans="2:16" ht="9.6" customHeight="1" x14ac:dyDescent="0.15">
      <c r="B49" s="4"/>
      <c r="C49" s="4"/>
      <c r="D49" s="2"/>
      <c r="E49" s="2"/>
      <c r="F49" s="2"/>
      <c r="G49" s="2"/>
      <c r="H49" s="2"/>
      <c r="I49" s="4"/>
      <c r="J49" s="4"/>
      <c r="K49" s="4"/>
      <c r="L49" s="2"/>
      <c r="M49" s="2"/>
      <c r="N49" s="2"/>
      <c r="O49" s="2"/>
      <c r="P49" s="2"/>
    </row>
    <row r="50" spans="2:16" ht="7.5" customHeight="1" x14ac:dyDescent="0.15">
      <c r="B50" s="78"/>
      <c r="C50" s="79"/>
      <c r="D50" s="2"/>
      <c r="E50" s="2"/>
      <c r="F50" s="2"/>
      <c r="G50" s="2"/>
      <c r="H50" s="2"/>
      <c r="I50" s="4"/>
      <c r="J50" s="4"/>
      <c r="K50" s="4"/>
      <c r="L50" s="2"/>
      <c r="M50" s="2"/>
      <c r="N50" s="2"/>
      <c r="O50" s="2"/>
      <c r="P50" s="2"/>
    </row>
    <row r="51" spans="2:16" ht="7.5" customHeight="1" x14ac:dyDescent="0.15">
      <c r="B51" s="152" t="s">
        <v>101</v>
      </c>
      <c r="C51" s="153"/>
      <c r="D51" s="2"/>
      <c r="E51" s="2"/>
      <c r="F51" s="2"/>
      <c r="G51" s="6"/>
      <c r="H51" s="3"/>
      <c r="I51" s="3"/>
      <c r="J51" s="3"/>
      <c r="K51" s="47"/>
      <c r="L51" s="2"/>
      <c r="M51" s="2"/>
      <c r="N51" s="2"/>
      <c r="O51" s="2"/>
      <c r="P51" s="2"/>
    </row>
    <row r="52" spans="2:16" ht="17.100000000000001" customHeight="1" x14ac:dyDescent="0.15">
      <c r="B52" s="152"/>
      <c r="C52" s="153"/>
      <c r="D52" s="2"/>
      <c r="E52" s="2"/>
      <c r="F52" s="2"/>
      <c r="G52" s="143" t="s">
        <v>104</v>
      </c>
      <c r="H52" s="145"/>
      <c r="I52" s="145"/>
      <c r="J52" s="145"/>
      <c r="K52" s="144"/>
      <c r="L52" s="4"/>
      <c r="M52" s="2"/>
      <c r="N52" s="2"/>
      <c r="O52" s="2"/>
      <c r="P52" s="2"/>
    </row>
    <row r="53" spans="2:16" ht="7.5" customHeight="1" x14ac:dyDescent="0.15">
      <c r="B53" s="152"/>
      <c r="C53" s="153"/>
      <c r="D53" s="4"/>
      <c r="E53" s="4"/>
      <c r="F53" s="2"/>
      <c r="G53" s="8"/>
      <c r="H53" s="5"/>
      <c r="I53" s="5"/>
      <c r="J53" s="5"/>
      <c r="K53" s="46"/>
      <c r="L53" s="4"/>
      <c r="M53" s="2"/>
      <c r="N53" s="2"/>
      <c r="O53" s="2"/>
      <c r="P53" s="2"/>
    </row>
    <row r="54" spans="2:16" ht="7.5" customHeight="1" x14ac:dyDescent="0.15">
      <c r="B54" s="8"/>
      <c r="C54" s="46"/>
      <c r="D54" s="4"/>
      <c r="E54" s="4"/>
      <c r="F54" s="2"/>
      <c r="G54" s="82"/>
      <c r="H54" s="82"/>
      <c r="I54" s="82"/>
      <c r="J54" s="4"/>
      <c r="K54" s="4"/>
      <c r="L54" s="4"/>
      <c r="M54" s="6"/>
      <c r="N54" s="3"/>
      <c r="O54" s="47"/>
      <c r="P54" s="2"/>
    </row>
    <row r="55" spans="2:16" ht="17.100000000000001" customHeight="1" thickBot="1" x14ac:dyDescent="0.2">
      <c r="B55" s="3"/>
      <c r="C55" s="81"/>
      <c r="D55" s="81"/>
      <c r="E55" s="81"/>
      <c r="F55" s="81"/>
      <c r="G55" s="81"/>
      <c r="H55" s="81"/>
      <c r="I55" s="81"/>
      <c r="J55" s="4"/>
      <c r="K55" s="4"/>
      <c r="L55" s="4"/>
      <c r="M55" s="143" t="s">
        <v>105</v>
      </c>
      <c r="N55" s="145"/>
      <c r="O55" s="144"/>
      <c r="P55" s="2"/>
    </row>
    <row r="56" spans="2:16" ht="7.5" customHeight="1" x14ac:dyDescent="0.15">
      <c r="B56" s="4"/>
      <c r="C56" s="4"/>
      <c r="D56" s="4"/>
      <c r="E56" s="4"/>
      <c r="F56" s="2"/>
      <c r="G56" s="2"/>
      <c r="H56" s="2"/>
      <c r="I56" s="2"/>
      <c r="J56" s="4"/>
      <c r="K56" s="4"/>
      <c r="L56" s="4"/>
      <c r="M56" s="8"/>
      <c r="N56" s="5"/>
      <c r="O56" s="46"/>
      <c r="P56" s="2"/>
    </row>
    <row r="57" spans="2:16" ht="7.5" customHeight="1" x14ac:dyDescent="0.15">
      <c r="B57" s="5"/>
      <c r="C57" s="4"/>
      <c r="D57" s="4"/>
      <c r="E57" s="4"/>
      <c r="F57" s="2"/>
      <c r="G57" s="2"/>
      <c r="H57" s="2"/>
      <c r="I57" s="2"/>
      <c r="J57" s="4"/>
      <c r="K57" s="4"/>
      <c r="L57" s="4"/>
      <c r="M57" s="4"/>
      <c r="N57" s="4"/>
      <c r="O57" s="4"/>
      <c r="P57" s="2"/>
    </row>
    <row r="58" spans="2:16" ht="7.5" customHeight="1" x14ac:dyDescent="0.15">
      <c r="B58" s="154" t="s">
        <v>10</v>
      </c>
      <c r="C58" s="155"/>
      <c r="D58" s="4"/>
      <c r="G58" s="6"/>
      <c r="H58" s="3"/>
      <c r="I58" s="3"/>
      <c r="J58" s="3"/>
      <c r="K58" s="47"/>
      <c r="L58" s="2"/>
      <c r="M58" s="4"/>
      <c r="N58" s="4"/>
      <c r="O58" s="4"/>
      <c r="P58" s="2"/>
    </row>
    <row r="59" spans="2:16" ht="17.100000000000001" customHeight="1" x14ac:dyDescent="0.15">
      <c r="B59" s="143"/>
      <c r="C59" s="144"/>
      <c r="D59" s="53"/>
      <c r="G59" s="143" t="s">
        <v>106</v>
      </c>
      <c r="H59" s="145"/>
      <c r="I59" s="145"/>
      <c r="J59" s="145"/>
      <c r="K59" s="144"/>
      <c r="L59" s="2"/>
      <c r="M59" s="2"/>
      <c r="N59" s="145"/>
      <c r="O59" s="145"/>
      <c r="P59" s="2"/>
    </row>
    <row r="60" spans="2:16" ht="7.5" customHeight="1" x14ac:dyDescent="0.15">
      <c r="B60" s="156"/>
      <c r="C60" s="157"/>
      <c r="D60" s="50"/>
      <c r="G60" s="8"/>
      <c r="H60" s="5"/>
      <c r="I60" s="5"/>
      <c r="J60" s="5"/>
      <c r="K60" s="46"/>
      <c r="L60" s="2"/>
      <c r="M60" s="2"/>
      <c r="N60" s="68"/>
      <c r="O60" s="68"/>
      <c r="P60" s="2"/>
    </row>
    <row r="61" spans="2:16" ht="7.5" customHeight="1" x14ac:dyDescent="0.15">
      <c r="B61" s="80"/>
      <c r="C61" s="48"/>
      <c r="D61" s="50"/>
      <c r="G61" s="4"/>
      <c r="H61" s="4"/>
      <c r="I61" s="4"/>
      <c r="J61" s="4"/>
      <c r="K61" s="4"/>
      <c r="L61" s="2"/>
      <c r="M61" s="2"/>
      <c r="N61" s="68"/>
      <c r="O61" s="68"/>
      <c r="P61" s="2"/>
    </row>
    <row r="62" spans="2:16" ht="9.6" customHeight="1" x14ac:dyDescent="0.15">
      <c r="B62" s="83"/>
      <c r="D62" s="4"/>
      <c r="E62" s="4"/>
      <c r="F62" s="4"/>
      <c r="G62" s="4"/>
      <c r="H62" s="4"/>
      <c r="I62" s="4"/>
      <c r="J62" s="4"/>
      <c r="K62" s="4"/>
      <c r="L62" s="2"/>
      <c r="M62" s="2"/>
      <c r="N62" s="2"/>
      <c r="O62" s="2"/>
      <c r="P62" s="2"/>
    </row>
    <row r="63" spans="2:16" ht="7.5" customHeight="1" x14ac:dyDescent="0.15">
      <c r="B63" s="83"/>
      <c r="D63" s="4"/>
      <c r="E63" s="4"/>
      <c r="F63" s="2"/>
      <c r="G63" s="2"/>
      <c r="H63" s="2"/>
      <c r="I63" s="4"/>
      <c r="J63" s="4"/>
      <c r="K63" s="4"/>
      <c r="L63" s="2"/>
      <c r="M63" s="2"/>
      <c r="N63" s="2"/>
      <c r="O63" s="2"/>
      <c r="P63" s="2"/>
    </row>
    <row r="64" spans="2:16" ht="7.5" customHeight="1" x14ac:dyDescent="0.15">
      <c r="B64" s="2"/>
      <c r="C64" s="7"/>
      <c r="D64" s="4"/>
      <c r="E64" s="4"/>
      <c r="F64" s="4"/>
      <c r="G64" s="6"/>
      <c r="H64" s="3"/>
      <c r="I64" s="3"/>
      <c r="J64" s="3"/>
      <c r="K64" s="47"/>
      <c r="L64" s="2"/>
      <c r="M64" s="2"/>
      <c r="N64" s="2"/>
      <c r="O64" s="2"/>
      <c r="P64" s="2"/>
    </row>
    <row r="65" spans="2:16" ht="14.45" customHeight="1" x14ac:dyDescent="0.15">
      <c r="B65" s="2"/>
      <c r="C65" s="8"/>
      <c r="D65" s="5"/>
      <c r="E65" s="5"/>
      <c r="F65" s="46"/>
      <c r="G65" s="143" t="s">
        <v>61</v>
      </c>
      <c r="H65" s="145"/>
      <c r="I65" s="145"/>
      <c r="J65" s="145"/>
      <c r="K65" s="144"/>
      <c r="L65" s="2"/>
      <c r="M65" s="2"/>
      <c r="N65" s="2"/>
      <c r="O65" s="2"/>
      <c r="P65" s="2"/>
    </row>
    <row r="66" spans="2:16" ht="15.75" customHeight="1" x14ac:dyDescent="0.15">
      <c r="B66" s="52"/>
      <c r="C66" s="52"/>
      <c r="D66" s="49"/>
      <c r="E66" s="2"/>
      <c r="F66" s="2"/>
      <c r="G66" s="143" t="s">
        <v>60</v>
      </c>
      <c r="H66" s="145"/>
      <c r="I66" s="145"/>
      <c r="J66" s="145"/>
      <c r="K66" s="144"/>
      <c r="L66" s="2"/>
      <c r="M66" s="2"/>
      <c r="N66" s="2"/>
      <c r="O66" s="2"/>
      <c r="P66" s="2"/>
    </row>
    <row r="67" spans="2:16" ht="7.5" customHeight="1" x14ac:dyDescent="0.15">
      <c r="B67" s="52"/>
      <c r="C67" s="52"/>
      <c r="D67" s="49"/>
      <c r="E67" s="2"/>
      <c r="F67" s="2"/>
      <c r="G67" s="8"/>
      <c r="H67" s="5"/>
      <c r="I67" s="5"/>
      <c r="J67" s="5"/>
      <c r="K67" s="46"/>
      <c r="L67" s="2"/>
      <c r="M67" s="2"/>
      <c r="N67" s="2"/>
      <c r="O67" s="2"/>
      <c r="P67" s="2"/>
    </row>
    <row r="68" spans="2:16" s="66" customFormat="1" ht="7.5" customHeight="1" x14ac:dyDescent="0.15">
      <c r="B68" s="4"/>
      <c r="C68" s="68"/>
      <c r="D68" s="68"/>
      <c r="E68" s="68"/>
      <c r="F68" s="68"/>
      <c r="G68" s="4"/>
      <c r="H68" s="4"/>
      <c r="I68" s="4"/>
      <c r="J68" s="4"/>
      <c r="K68" s="4"/>
      <c r="L68" s="68"/>
      <c r="M68" s="68"/>
      <c r="N68" s="68"/>
      <c r="O68" s="68"/>
      <c r="P68" s="68"/>
    </row>
    <row r="69" spans="2:16" ht="9.6" customHeight="1" x14ac:dyDescent="0.15">
      <c r="B69" s="2"/>
      <c r="C69" s="2"/>
      <c r="D69" s="2"/>
      <c r="E69" s="2"/>
      <c r="F69" s="2"/>
      <c r="G69" s="2"/>
      <c r="H69" s="2"/>
      <c r="I69" s="2"/>
      <c r="J69" s="2"/>
      <c r="K69" s="2"/>
      <c r="L69" s="2"/>
      <c r="M69" s="2"/>
      <c r="N69" s="2"/>
      <c r="O69" s="2"/>
      <c r="P69" s="2"/>
    </row>
    <row r="70" spans="2:16" ht="6.95" customHeight="1" x14ac:dyDescent="0.15">
      <c r="B70" s="2"/>
      <c r="C70" s="2"/>
      <c r="D70" s="2"/>
      <c r="E70" s="2"/>
      <c r="F70" s="2"/>
      <c r="G70" s="2"/>
      <c r="H70" s="2"/>
      <c r="I70" s="2"/>
      <c r="J70" s="2"/>
      <c r="K70" s="2"/>
      <c r="L70" s="2"/>
      <c r="M70" s="2"/>
      <c r="N70" s="2"/>
      <c r="O70" s="2"/>
      <c r="P70" s="2"/>
    </row>
    <row r="71" spans="2:16" ht="7.5" customHeight="1" x14ac:dyDescent="0.15">
      <c r="B71" s="2"/>
      <c r="C71" s="2"/>
      <c r="D71" s="2"/>
      <c r="E71" s="2"/>
      <c r="F71" s="2"/>
      <c r="G71" s="2"/>
      <c r="H71" s="6"/>
      <c r="I71" s="3"/>
      <c r="J71" s="47"/>
      <c r="K71" s="2"/>
      <c r="L71" s="2"/>
      <c r="M71" s="2"/>
      <c r="N71" s="2"/>
      <c r="O71" s="2"/>
      <c r="P71" s="2"/>
    </row>
    <row r="72" spans="2:16" ht="15" customHeight="1" x14ac:dyDescent="0.15">
      <c r="B72" s="2"/>
      <c r="C72" s="2"/>
      <c r="D72" s="2"/>
      <c r="E72" s="2"/>
      <c r="F72" s="2"/>
      <c r="G72" s="2"/>
      <c r="H72" s="158" t="s">
        <v>121</v>
      </c>
      <c r="I72" s="159"/>
      <c r="J72" s="160"/>
      <c r="K72" s="2"/>
      <c r="L72" s="2"/>
      <c r="M72" s="2"/>
      <c r="N72" s="2"/>
      <c r="O72" s="2"/>
      <c r="P72" s="2"/>
    </row>
    <row r="73" spans="2:16" ht="7.5" customHeight="1" x14ac:dyDescent="0.15">
      <c r="B73" s="2"/>
      <c r="C73" s="2"/>
      <c r="D73" s="2"/>
      <c r="E73" s="2"/>
      <c r="F73" s="2"/>
      <c r="G73" s="2"/>
      <c r="H73" s="8"/>
      <c r="I73" s="5"/>
      <c r="J73" s="46"/>
      <c r="K73" s="2"/>
      <c r="L73" s="2"/>
      <c r="M73" s="2"/>
      <c r="N73" s="2"/>
      <c r="O73" s="2"/>
      <c r="P73" s="2"/>
    </row>
    <row r="74" spans="2:16" ht="4.5" customHeight="1" x14ac:dyDescent="0.15">
      <c r="B74" s="2"/>
      <c r="C74" s="2"/>
      <c r="D74" s="2"/>
      <c r="E74" s="2"/>
      <c r="F74" s="2"/>
      <c r="G74" s="2"/>
      <c r="H74" s="2"/>
      <c r="I74" s="2"/>
      <c r="J74" s="2"/>
      <c r="K74" s="2"/>
      <c r="L74" s="2"/>
      <c r="M74" s="2"/>
      <c r="N74" s="2"/>
      <c r="O74" s="2"/>
      <c r="P74" s="2"/>
    </row>
    <row r="75" spans="2:16" ht="15" customHeight="1" x14ac:dyDescent="0.15">
      <c r="B75" s="2"/>
      <c r="C75" s="2"/>
      <c r="D75" s="2"/>
      <c r="E75" s="2"/>
      <c r="F75" s="2"/>
      <c r="G75" s="2"/>
      <c r="H75" s="2"/>
      <c r="I75" s="2"/>
      <c r="J75" s="2"/>
      <c r="K75" s="2"/>
      <c r="L75" s="2"/>
      <c r="M75" s="2"/>
      <c r="N75" s="2"/>
      <c r="O75" s="2"/>
      <c r="P75" s="2"/>
    </row>
    <row r="76" spans="2:16" ht="15" customHeight="1" x14ac:dyDescent="0.15">
      <c r="B76" s="2"/>
      <c r="C76" s="2"/>
      <c r="D76" s="2"/>
      <c r="E76" s="2"/>
      <c r="F76" s="2"/>
      <c r="G76" s="2"/>
      <c r="H76" s="2"/>
      <c r="I76" s="2"/>
      <c r="J76" s="2"/>
      <c r="K76" s="2"/>
      <c r="L76" s="2"/>
      <c r="M76" s="2"/>
      <c r="N76" s="2"/>
      <c r="O76" s="2"/>
      <c r="P76" s="2"/>
    </row>
    <row r="77" spans="2:16" ht="15" customHeight="1" x14ac:dyDescent="0.15">
      <c r="B77" s="2"/>
      <c r="C77" s="2"/>
      <c r="D77" s="2"/>
      <c r="E77" s="2"/>
      <c r="F77" s="2"/>
      <c r="G77" s="2"/>
      <c r="H77" s="2"/>
      <c r="I77" s="2"/>
      <c r="J77" s="2"/>
      <c r="K77" s="2"/>
      <c r="L77" s="2"/>
      <c r="M77" s="2"/>
      <c r="N77" s="2"/>
      <c r="O77" s="2"/>
      <c r="P77" s="2"/>
    </row>
    <row r="78" spans="2:16" ht="15" customHeight="1" x14ac:dyDescent="0.15">
      <c r="B78" s="2"/>
      <c r="C78" s="2"/>
      <c r="D78" s="2"/>
      <c r="E78" s="2"/>
      <c r="F78" s="2"/>
      <c r="G78" s="2"/>
      <c r="H78" s="2"/>
      <c r="I78" s="2"/>
      <c r="J78" s="2"/>
      <c r="K78" s="2"/>
      <c r="L78" s="2"/>
      <c r="M78" s="2"/>
      <c r="N78" s="2"/>
      <c r="O78" s="2"/>
      <c r="P78" s="2"/>
    </row>
    <row r="79" spans="2:16" ht="15" customHeight="1" x14ac:dyDescent="0.15">
      <c r="B79" s="2"/>
      <c r="C79" s="2"/>
      <c r="D79" s="2"/>
      <c r="E79" s="2"/>
      <c r="F79" s="2"/>
      <c r="G79" s="2"/>
      <c r="H79" s="2"/>
      <c r="I79" s="2"/>
      <c r="J79" s="2"/>
      <c r="K79" s="2"/>
      <c r="L79" s="2"/>
      <c r="M79" s="2"/>
      <c r="N79" s="2"/>
      <c r="O79" s="2"/>
      <c r="P79" s="2"/>
    </row>
    <row r="80" spans="2:16" ht="15" customHeight="1" x14ac:dyDescent="0.15">
      <c r="B80" s="2"/>
      <c r="C80" s="2"/>
      <c r="D80" s="2"/>
      <c r="E80" s="2"/>
      <c r="F80" s="2"/>
      <c r="G80" s="2"/>
      <c r="H80" s="2"/>
      <c r="I80" s="2"/>
      <c r="J80" s="2"/>
      <c r="K80" s="2"/>
      <c r="L80" s="2"/>
      <c r="M80" s="2"/>
      <c r="N80" s="2"/>
      <c r="O80" s="2"/>
      <c r="P80" s="2"/>
    </row>
    <row r="81" spans="2:16" ht="15" customHeight="1" x14ac:dyDescent="0.15">
      <c r="B81" s="2"/>
      <c r="C81" s="2"/>
      <c r="D81" s="2"/>
      <c r="E81" s="2"/>
      <c r="F81" s="2"/>
      <c r="G81" s="2"/>
      <c r="H81" s="2"/>
      <c r="I81" s="2"/>
      <c r="J81" s="2"/>
      <c r="K81" s="2"/>
      <c r="L81" s="2"/>
      <c r="M81" s="2"/>
      <c r="N81" s="2"/>
      <c r="O81" s="2"/>
      <c r="P81" s="2"/>
    </row>
    <row r="82" spans="2:16" ht="15" customHeight="1" x14ac:dyDescent="0.15">
      <c r="B82" s="2"/>
      <c r="C82" s="2"/>
      <c r="D82" s="2"/>
      <c r="E82" s="2"/>
      <c r="F82" s="2"/>
      <c r="G82" s="2"/>
      <c r="H82" s="2"/>
      <c r="I82" s="2"/>
      <c r="J82" s="2"/>
      <c r="K82" s="2"/>
      <c r="L82" s="2"/>
      <c r="M82" s="2"/>
      <c r="N82" s="2"/>
      <c r="O82" s="2"/>
      <c r="P82" s="2"/>
    </row>
    <row r="83" spans="2:16" ht="13.5" customHeight="1" x14ac:dyDescent="0.15">
      <c r="B83" s="2"/>
      <c r="C83" s="2"/>
      <c r="D83" s="2"/>
      <c r="E83" s="2"/>
      <c r="F83" s="2"/>
      <c r="G83" s="2"/>
      <c r="H83" s="2"/>
      <c r="I83" s="2"/>
      <c r="J83" s="2"/>
      <c r="K83" s="2"/>
      <c r="L83" s="2"/>
      <c r="M83" s="2"/>
      <c r="N83" s="2"/>
      <c r="O83" s="2"/>
      <c r="P83" s="2"/>
    </row>
    <row r="84" spans="2:16" ht="15" customHeight="1" x14ac:dyDescent="0.15">
      <c r="B84" s="2"/>
      <c r="C84" s="2"/>
      <c r="D84" s="2"/>
      <c r="E84" s="2"/>
      <c r="F84" s="2"/>
      <c r="G84" s="2"/>
      <c r="H84" s="2"/>
      <c r="I84" s="2"/>
      <c r="J84" s="2"/>
      <c r="K84" s="2"/>
      <c r="L84" s="2"/>
      <c r="M84" s="2"/>
      <c r="N84" s="2"/>
      <c r="O84" s="2"/>
      <c r="P84" s="2"/>
    </row>
    <row r="85" spans="2:16" ht="15" customHeight="1" x14ac:dyDescent="0.15">
      <c r="B85" s="2"/>
      <c r="C85" s="2"/>
      <c r="D85" s="2"/>
      <c r="E85" s="2"/>
      <c r="F85" s="2"/>
      <c r="G85" s="2"/>
      <c r="H85" s="2"/>
      <c r="I85" s="2"/>
      <c r="J85" s="2"/>
      <c r="K85" s="2"/>
      <c r="L85" s="2"/>
      <c r="M85" s="2"/>
      <c r="N85" s="2"/>
      <c r="O85" s="2"/>
      <c r="P85" s="2"/>
    </row>
    <row r="86" spans="2:16" ht="15" customHeight="1" x14ac:dyDescent="0.15">
      <c r="B86" s="2"/>
      <c r="C86" s="2"/>
      <c r="D86" s="2"/>
      <c r="E86" s="2"/>
      <c r="F86" s="2"/>
      <c r="G86" s="2"/>
      <c r="H86" s="2"/>
      <c r="I86" s="2"/>
      <c r="J86" s="2"/>
      <c r="K86" s="2"/>
      <c r="L86" s="2"/>
      <c r="M86" s="2"/>
      <c r="N86" s="2"/>
      <c r="O86" s="2"/>
      <c r="P86" s="2"/>
    </row>
    <row r="87" spans="2:16" ht="15" customHeight="1" x14ac:dyDescent="0.15">
      <c r="B87" s="2"/>
      <c r="C87" s="2"/>
      <c r="D87" s="2"/>
      <c r="E87" s="2"/>
      <c r="F87" s="2"/>
      <c r="G87" s="2"/>
      <c r="H87" s="2"/>
      <c r="I87" s="2"/>
      <c r="J87" s="2"/>
      <c r="K87" s="2"/>
      <c r="L87" s="2"/>
      <c r="M87" s="2"/>
      <c r="N87" s="2"/>
      <c r="O87" s="2"/>
      <c r="P87" s="2"/>
    </row>
    <row r="88" spans="2:16" ht="5.25" customHeight="1" x14ac:dyDescent="0.15"/>
  </sheetData>
  <mergeCells count="35">
    <mergeCell ref="A5:C5"/>
    <mergeCell ref="AF5:AJ5"/>
    <mergeCell ref="A8:C8"/>
    <mergeCell ref="AL8:AM8"/>
    <mergeCell ref="AA2:AO2"/>
    <mergeCell ref="M41:O41"/>
    <mergeCell ref="M55:O55"/>
    <mergeCell ref="N59:O59"/>
    <mergeCell ref="AF17:AJ17"/>
    <mergeCell ref="AK33:AO33"/>
    <mergeCell ref="AH35:AI35"/>
    <mergeCell ref="AM21:AN21"/>
    <mergeCell ref="AA29:AB30"/>
    <mergeCell ref="AA11:AB11"/>
    <mergeCell ref="AH11:AI11"/>
    <mergeCell ref="B58:C60"/>
    <mergeCell ref="G59:K59"/>
    <mergeCell ref="H72:J72"/>
    <mergeCell ref="A35:P35"/>
    <mergeCell ref="B41:C41"/>
    <mergeCell ref="G66:K66"/>
    <mergeCell ref="AA21:AB21"/>
    <mergeCell ref="AF29:AJ29"/>
    <mergeCell ref="AA22:AB23"/>
    <mergeCell ref="AF28:AJ28"/>
    <mergeCell ref="AD21:AF21"/>
    <mergeCell ref="AH21:AJ21"/>
    <mergeCell ref="AB33:AE33"/>
    <mergeCell ref="G52:K52"/>
    <mergeCell ref="G38:K38"/>
    <mergeCell ref="B46:C46"/>
    <mergeCell ref="G46:K46"/>
    <mergeCell ref="A10:A33"/>
    <mergeCell ref="G65:K65"/>
    <mergeCell ref="B51:C53"/>
  </mergeCells>
  <phoneticPr fontId="2"/>
  <pageMargins left="0.9055118110236221" right="0" top="0.78740157480314965" bottom="0.59055118110236227" header="0.59055118110236227" footer="0.31496062992125984"/>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U29"/>
  <sheetViews>
    <sheetView view="pageBreakPreview" topLeftCell="A8" zoomScale="80" zoomScaleNormal="100" zoomScaleSheetLayoutView="80" workbookViewId="0">
      <selection activeCell="P26" sqref="P26"/>
    </sheetView>
  </sheetViews>
  <sheetFormatPr defaultColWidth="9" defaultRowHeight="13.5" x14ac:dyDescent="0.15"/>
  <cols>
    <col min="1" max="3" width="10.625" style="23" customWidth="1"/>
    <col min="4" max="4" width="2.5" style="23" customWidth="1"/>
    <col min="5" max="5" width="10.625" style="23" customWidth="1"/>
    <col min="6" max="6" width="2.5" style="23" customWidth="1"/>
    <col min="7" max="7" width="10.625" style="23" customWidth="1"/>
    <col min="8" max="8" width="2.5" style="23" customWidth="1"/>
    <col min="9" max="9" width="10.625" style="23" customWidth="1"/>
    <col min="10" max="10" width="2.5" style="23" customWidth="1"/>
    <col min="11" max="11" width="10.625" style="23" customWidth="1"/>
    <col min="12" max="12" width="2.5" style="23" customWidth="1"/>
    <col min="13" max="13" width="10.625" style="23" customWidth="1"/>
    <col min="14" max="14" width="2.5" style="23" customWidth="1"/>
    <col min="15" max="15" width="10.625" style="23" customWidth="1"/>
    <col min="16" max="16" width="2.5" style="23" customWidth="1"/>
    <col min="17" max="17" width="10.625" style="23" customWidth="1"/>
    <col min="18" max="18" width="2.5" style="23" customWidth="1"/>
    <col min="19" max="19" width="3.125" style="23" customWidth="1"/>
    <col min="20" max="20" width="1.25" style="23" customWidth="1"/>
    <col min="21" max="21" width="12.5" style="23" customWidth="1"/>
    <col min="22" max="16384" width="9" style="23"/>
  </cols>
  <sheetData>
    <row r="1" spans="1:21" ht="30.75" customHeight="1" x14ac:dyDescent="0.15">
      <c r="A1" s="84" t="s">
        <v>33</v>
      </c>
    </row>
    <row r="2" spans="1:21" ht="37.5" customHeight="1" x14ac:dyDescent="0.15">
      <c r="A2" s="85" t="s">
        <v>34</v>
      </c>
    </row>
    <row r="3" spans="1:21" ht="15" customHeight="1" x14ac:dyDescent="0.15"/>
    <row r="4" spans="1:21" ht="22.5" customHeight="1" x14ac:dyDescent="0.15">
      <c r="A4" s="74" t="s">
        <v>48</v>
      </c>
      <c r="B4" s="86"/>
      <c r="C4" s="86"/>
      <c r="D4" s="86"/>
      <c r="E4" s="86"/>
      <c r="F4" s="86"/>
      <c r="G4" s="86"/>
      <c r="H4" s="86"/>
      <c r="I4" s="86"/>
      <c r="J4" s="86"/>
      <c r="K4" s="86"/>
      <c r="L4" s="86"/>
      <c r="M4" s="86"/>
      <c r="N4" s="86"/>
      <c r="O4" s="86"/>
      <c r="P4" s="86"/>
      <c r="Q4" s="86"/>
      <c r="R4" s="87"/>
    </row>
    <row r="5" spans="1:21" ht="7.5" customHeight="1" x14ac:dyDescent="0.15">
      <c r="A5" s="88"/>
      <c r="B5" s="89"/>
      <c r="C5" s="89"/>
      <c r="D5" s="90"/>
      <c r="E5" s="89"/>
      <c r="F5" s="90"/>
      <c r="G5" s="89"/>
      <c r="H5" s="90"/>
      <c r="I5" s="89"/>
      <c r="J5" s="90"/>
      <c r="K5" s="89"/>
      <c r="L5" s="90"/>
      <c r="M5" s="90"/>
      <c r="N5" s="90"/>
      <c r="O5" s="90"/>
      <c r="P5" s="90"/>
      <c r="Q5" s="89"/>
      <c r="R5" s="91"/>
    </row>
    <row r="6" spans="1:21" ht="30" customHeight="1" x14ac:dyDescent="0.15">
      <c r="A6" s="167" t="s">
        <v>54</v>
      </c>
      <c r="B6" s="92" t="s">
        <v>122</v>
      </c>
      <c r="C6" s="93"/>
      <c r="D6" s="94"/>
      <c r="E6" s="93"/>
      <c r="F6" s="94"/>
      <c r="G6" s="93"/>
      <c r="H6" s="94"/>
      <c r="I6" s="93"/>
      <c r="J6" s="94"/>
      <c r="K6" s="93"/>
      <c r="L6" s="94"/>
      <c r="M6" s="94"/>
      <c r="N6" s="94"/>
      <c r="O6" s="94"/>
      <c r="P6" s="94"/>
      <c r="Q6" s="93"/>
      <c r="R6" s="95"/>
    </row>
    <row r="7" spans="1:21" ht="37.5" customHeight="1" x14ac:dyDescent="0.15">
      <c r="A7" s="168"/>
      <c r="B7" s="29" t="s">
        <v>49</v>
      </c>
      <c r="C7" s="172" t="s">
        <v>123</v>
      </c>
      <c r="D7" s="174"/>
      <c r="E7" s="172" t="s">
        <v>124</v>
      </c>
      <c r="F7" s="174"/>
      <c r="G7" s="172" t="s">
        <v>125</v>
      </c>
      <c r="H7" s="174"/>
      <c r="I7" s="172" t="s">
        <v>126</v>
      </c>
      <c r="J7" s="174"/>
      <c r="K7" s="172" t="s">
        <v>127</v>
      </c>
      <c r="L7" s="174"/>
      <c r="M7" s="172" t="s">
        <v>128</v>
      </c>
      <c r="N7" s="174"/>
      <c r="O7" s="172" t="s">
        <v>129</v>
      </c>
      <c r="P7" s="174"/>
      <c r="Q7" s="172" t="s">
        <v>130</v>
      </c>
      <c r="R7" s="174"/>
    </row>
    <row r="8" spans="1:21" ht="37.5" customHeight="1" x14ac:dyDescent="0.15">
      <c r="A8" s="168"/>
      <c r="B8" s="30" t="s">
        <v>55</v>
      </c>
      <c r="C8" s="121">
        <v>1311.4</v>
      </c>
      <c r="D8" s="114" t="s">
        <v>50</v>
      </c>
      <c r="E8" s="121">
        <v>9.5</v>
      </c>
      <c r="F8" s="114" t="s">
        <v>50</v>
      </c>
      <c r="G8" s="121">
        <v>2.5</v>
      </c>
      <c r="H8" s="114" t="s">
        <v>50</v>
      </c>
      <c r="I8" s="121">
        <v>20.399999999999999</v>
      </c>
      <c r="J8" s="114" t="s">
        <v>50</v>
      </c>
      <c r="K8" s="121">
        <v>5560.9</v>
      </c>
      <c r="L8" s="114" t="s">
        <v>50</v>
      </c>
      <c r="M8" s="121">
        <v>0.2</v>
      </c>
      <c r="N8" s="114" t="s">
        <v>50</v>
      </c>
      <c r="O8" s="121">
        <v>1025.0999999999999</v>
      </c>
      <c r="P8" s="114" t="s">
        <v>50</v>
      </c>
      <c r="Q8" s="121">
        <v>149.80000000000001</v>
      </c>
      <c r="R8" s="114" t="s">
        <v>50</v>
      </c>
    </row>
    <row r="9" spans="1:21" ht="37.5" customHeight="1" x14ac:dyDescent="0.15">
      <c r="A9" s="168"/>
      <c r="B9" s="29" t="s">
        <v>49</v>
      </c>
      <c r="C9" s="172"/>
      <c r="D9" s="173"/>
      <c r="E9" s="172"/>
      <c r="F9" s="173"/>
      <c r="G9" s="172"/>
      <c r="H9" s="173"/>
      <c r="I9" s="172"/>
      <c r="J9" s="173"/>
      <c r="K9" s="172"/>
      <c r="L9" s="173"/>
      <c r="M9" s="172"/>
      <c r="N9" s="173"/>
      <c r="O9" s="172"/>
      <c r="P9" s="173"/>
      <c r="Q9" s="172"/>
      <c r="R9" s="173"/>
      <c r="U9" s="118" t="s">
        <v>93</v>
      </c>
    </row>
    <row r="10" spans="1:21" ht="37.5" customHeight="1" x14ac:dyDescent="0.15">
      <c r="A10" s="168"/>
      <c r="B10" s="30" t="s">
        <v>55</v>
      </c>
      <c r="C10" s="121"/>
      <c r="D10" s="114" t="s">
        <v>50</v>
      </c>
      <c r="E10" s="121"/>
      <c r="F10" s="114" t="s">
        <v>50</v>
      </c>
      <c r="G10" s="121"/>
      <c r="H10" s="114" t="s">
        <v>50</v>
      </c>
      <c r="I10" s="121"/>
      <c r="J10" s="114" t="s">
        <v>50</v>
      </c>
      <c r="K10" s="121"/>
      <c r="L10" s="114" t="s">
        <v>50</v>
      </c>
      <c r="M10" s="121"/>
      <c r="N10" s="114" t="s">
        <v>50</v>
      </c>
      <c r="O10" s="121"/>
      <c r="P10" s="114" t="s">
        <v>50</v>
      </c>
      <c r="Q10" s="121"/>
      <c r="R10" s="114" t="s">
        <v>50</v>
      </c>
      <c r="U10" s="119">
        <f>C8+E8+G8+I8+K8+M8+O8+Q8+C10+E10+G10+I10+K10+M10+O10+Q10</f>
        <v>8079.8</v>
      </c>
    </row>
    <row r="11" spans="1:21" ht="26.25" customHeight="1" x14ac:dyDescent="0.15">
      <c r="A11" s="168"/>
      <c r="B11" s="74" t="s">
        <v>51</v>
      </c>
      <c r="C11" s="86"/>
      <c r="D11" s="97"/>
      <c r="E11" s="86"/>
      <c r="F11" s="97"/>
      <c r="G11" s="86"/>
      <c r="H11" s="97"/>
      <c r="I11" s="86"/>
      <c r="J11" s="97"/>
      <c r="K11" s="86"/>
      <c r="L11" s="97"/>
      <c r="M11" s="97"/>
      <c r="N11" s="97"/>
      <c r="O11" s="97"/>
      <c r="P11" s="97"/>
      <c r="Q11" s="86"/>
      <c r="R11" s="98"/>
    </row>
    <row r="12" spans="1:21" ht="26.25" customHeight="1" x14ac:dyDescent="0.15">
      <c r="A12" s="168"/>
      <c r="B12" s="99" t="s">
        <v>84</v>
      </c>
      <c r="C12" s="89"/>
      <c r="D12" s="100"/>
      <c r="E12" s="89"/>
      <c r="F12" s="100"/>
      <c r="G12" s="89"/>
      <c r="H12" s="100"/>
      <c r="I12" s="89"/>
      <c r="J12" s="100"/>
      <c r="K12" s="89"/>
      <c r="L12" s="100"/>
      <c r="M12" s="100"/>
      <c r="N12" s="100"/>
      <c r="O12" s="100"/>
      <c r="P12" s="100"/>
      <c r="Q12" s="89"/>
      <c r="R12" s="101"/>
    </row>
    <row r="13" spans="1:21" ht="26.25" customHeight="1" x14ac:dyDescent="0.15">
      <c r="A13" s="168"/>
      <c r="B13" s="102" t="s">
        <v>78</v>
      </c>
      <c r="C13" s="89"/>
      <c r="D13" s="100"/>
      <c r="E13" s="89"/>
      <c r="F13" s="100"/>
      <c r="G13" s="89"/>
      <c r="H13" s="100"/>
      <c r="I13" s="89"/>
      <c r="J13" s="100"/>
      <c r="K13" s="89"/>
      <c r="L13" s="100"/>
      <c r="M13" s="100"/>
      <c r="N13" s="100"/>
      <c r="O13" s="100"/>
      <c r="P13" s="100"/>
      <c r="Q13" s="89"/>
      <c r="R13" s="101"/>
    </row>
    <row r="14" spans="1:21" ht="26.25" customHeight="1" x14ac:dyDescent="0.15">
      <c r="A14" s="168"/>
      <c r="B14" s="102" t="s">
        <v>85</v>
      </c>
      <c r="C14" s="103"/>
      <c r="D14" s="103"/>
      <c r="E14" s="103"/>
      <c r="F14" s="103"/>
      <c r="G14" s="103"/>
      <c r="H14" s="103"/>
      <c r="I14" s="103"/>
      <c r="J14" s="103"/>
      <c r="K14" s="103"/>
      <c r="L14" s="103"/>
      <c r="M14" s="103"/>
      <c r="N14" s="103"/>
      <c r="O14" s="103"/>
      <c r="P14" s="103"/>
      <c r="Q14" s="103"/>
      <c r="R14" s="104"/>
    </row>
    <row r="15" spans="1:21" ht="26.25" customHeight="1" x14ac:dyDescent="0.15">
      <c r="A15" s="168"/>
      <c r="B15" s="102"/>
      <c r="C15" s="103"/>
      <c r="D15" s="103"/>
      <c r="E15" s="103"/>
      <c r="F15" s="103"/>
      <c r="G15" s="103"/>
      <c r="H15" s="103"/>
      <c r="I15" s="103"/>
      <c r="J15" s="103"/>
      <c r="K15" s="103"/>
      <c r="L15" s="103"/>
      <c r="M15" s="103"/>
      <c r="N15" s="103"/>
      <c r="O15" s="103"/>
      <c r="P15" s="103"/>
      <c r="Q15" s="103"/>
      <c r="R15" s="104"/>
    </row>
    <row r="16" spans="1:21" ht="26.25" customHeight="1" x14ac:dyDescent="0.15">
      <c r="A16" s="168"/>
      <c r="B16" s="105"/>
      <c r="C16" s="103"/>
      <c r="D16" s="103"/>
      <c r="E16" s="103"/>
      <c r="F16" s="103"/>
      <c r="G16" s="103"/>
      <c r="H16" s="103"/>
      <c r="I16" s="103"/>
      <c r="J16" s="103"/>
      <c r="K16" s="103"/>
      <c r="L16" s="103"/>
      <c r="M16" s="103"/>
      <c r="N16" s="103"/>
      <c r="O16" s="103"/>
      <c r="P16" s="103"/>
      <c r="Q16" s="103"/>
      <c r="R16" s="104"/>
    </row>
    <row r="17" spans="1:21" ht="26.25" customHeight="1" x14ac:dyDescent="0.15">
      <c r="A17" s="169"/>
      <c r="B17" s="106"/>
      <c r="C17" s="107"/>
      <c r="D17" s="107"/>
      <c r="E17" s="107"/>
      <c r="F17" s="107"/>
      <c r="G17" s="107"/>
      <c r="H17" s="107"/>
      <c r="I17" s="107"/>
      <c r="J17" s="107"/>
      <c r="K17" s="107"/>
      <c r="L17" s="107"/>
      <c r="M17" s="107"/>
      <c r="N17" s="107"/>
      <c r="O17" s="107"/>
      <c r="P17" s="107"/>
      <c r="Q17" s="107"/>
      <c r="R17" s="108"/>
    </row>
    <row r="18" spans="1:21" ht="30" customHeight="1" x14ac:dyDescent="0.15">
      <c r="A18" s="167" t="s">
        <v>53</v>
      </c>
      <c r="B18" s="92" t="s">
        <v>52</v>
      </c>
      <c r="C18" s="93"/>
      <c r="D18" s="109"/>
      <c r="E18" s="93"/>
      <c r="F18" s="109"/>
      <c r="G18" s="93"/>
      <c r="H18" s="109"/>
      <c r="I18" s="93"/>
      <c r="J18" s="109"/>
      <c r="K18" s="93"/>
      <c r="L18" s="109"/>
      <c r="M18" s="109"/>
      <c r="N18" s="109"/>
      <c r="O18" s="109"/>
      <c r="P18" s="109"/>
      <c r="Q18" s="93"/>
      <c r="R18" s="110"/>
    </row>
    <row r="19" spans="1:21" ht="37.5" customHeight="1" x14ac:dyDescent="0.15">
      <c r="A19" s="168"/>
      <c r="B19" s="29" t="s">
        <v>49</v>
      </c>
      <c r="C19" s="170" t="str">
        <f>IF(C7="","",C7)</f>
        <v>汚泥</v>
      </c>
      <c r="D19" s="171"/>
      <c r="E19" s="170" t="str">
        <f>IF(E7="","",E7)</f>
        <v>廃プラスチック類</v>
      </c>
      <c r="F19" s="171"/>
      <c r="G19" s="170" t="str">
        <f>IF(G7="","",G7)</f>
        <v>金属くず</v>
      </c>
      <c r="H19" s="171"/>
      <c r="I19" s="170" t="str">
        <f>IF(I7="","",I7)</f>
        <v>ｶﾞﾗｽ陶磁器くず</v>
      </c>
      <c r="J19" s="171"/>
      <c r="K19" s="170" t="str">
        <f>IF(K7="","",K7)</f>
        <v>がれき類</v>
      </c>
      <c r="L19" s="171"/>
      <c r="M19" s="170" t="str">
        <f>IF(M7="","",M7)</f>
        <v>紙くず</v>
      </c>
      <c r="N19" s="171"/>
      <c r="O19" s="170" t="str">
        <f>IF(O7="","",O7)</f>
        <v>木くず</v>
      </c>
      <c r="P19" s="171"/>
      <c r="Q19" s="170" t="str">
        <f>IF(Q7="","",Q7)</f>
        <v>建設混合廃棄物</v>
      </c>
      <c r="R19" s="171"/>
    </row>
    <row r="20" spans="1:21" ht="37.5" customHeight="1" x14ac:dyDescent="0.15">
      <c r="A20" s="168"/>
      <c r="B20" s="30" t="s">
        <v>55</v>
      </c>
      <c r="C20" s="96">
        <f>C8*70%</f>
        <v>917.98</v>
      </c>
      <c r="D20" s="114" t="s">
        <v>50</v>
      </c>
      <c r="E20" s="96">
        <f>E8*70%</f>
        <v>6.6499999999999995</v>
      </c>
      <c r="F20" s="114" t="s">
        <v>50</v>
      </c>
      <c r="G20" s="96">
        <f>G8*70%</f>
        <v>1.75</v>
      </c>
      <c r="H20" s="114" t="s">
        <v>50</v>
      </c>
      <c r="I20" s="96">
        <f>I8*70%</f>
        <v>14.279999999999998</v>
      </c>
      <c r="J20" s="114" t="s">
        <v>50</v>
      </c>
      <c r="K20" s="96">
        <f>K8*70%</f>
        <v>3892.6299999999997</v>
      </c>
      <c r="L20" s="114" t="s">
        <v>50</v>
      </c>
      <c r="M20" s="96">
        <f>M8*70%</f>
        <v>0.13999999999999999</v>
      </c>
      <c r="N20" s="114" t="s">
        <v>50</v>
      </c>
      <c r="O20" s="96">
        <f>O8*70%</f>
        <v>717.56999999999994</v>
      </c>
      <c r="P20" s="114" t="s">
        <v>50</v>
      </c>
      <c r="Q20" s="96">
        <f>Q8*70%</f>
        <v>104.86</v>
      </c>
      <c r="R20" s="114" t="s">
        <v>50</v>
      </c>
    </row>
    <row r="21" spans="1:21" ht="37.5" customHeight="1" x14ac:dyDescent="0.15">
      <c r="A21" s="168"/>
      <c r="B21" s="29" t="s">
        <v>49</v>
      </c>
      <c r="C21" s="170" t="str">
        <f>IF(C9="","",C9)</f>
        <v/>
      </c>
      <c r="D21" s="171"/>
      <c r="E21" s="170" t="str">
        <f>IF(E9="","",E9)</f>
        <v/>
      </c>
      <c r="F21" s="171"/>
      <c r="G21" s="170" t="str">
        <f>IF(G9="","",G9)</f>
        <v/>
      </c>
      <c r="H21" s="171"/>
      <c r="I21" s="170" t="str">
        <f>IF(I9="","",I9)</f>
        <v/>
      </c>
      <c r="J21" s="171"/>
      <c r="K21" s="170" t="str">
        <f>IF(K9="","",K9)</f>
        <v/>
      </c>
      <c r="L21" s="171"/>
      <c r="M21" s="170" t="str">
        <f>IF(M9="","",M9)</f>
        <v/>
      </c>
      <c r="N21" s="171"/>
      <c r="O21" s="170" t="str">
        <f>IF(O9="","",O9)</f>
        <v/>
      </c>
      <c r="P21" s="171"/>
      <c r="Q21" s="170" t="str">
        <f>IF(Q9="","",Q9)</f>
        <v/>
      </c>
      <c r="R21" s="171"/>
      <c r="U21" s="118" t="s">
        <v>93</v>
      </c>
    </row>
    <row r="22" spans="1:21" ht="37.5" customHeight="1" x14ac:dyDescent="0.15">
      <c r="A22" s="168"/>
      <c r="B22" s="30" t="s">
        <v>55</v>
      </c>
      <c r="C22" s="96"/>
      <c r="D22" s="114" t="s">
        <v>50</v>
      </c>
      <c r="E22" s="96"/>
      <c r="F22" s="114" t="s">
        <v>50</v>
      </c>
      <c r="G22" s="96"/>
      <c r="H22" s="114" t="s">
        <v>50</v>
      </c>
      <c r="I22" s="96"/>
      <c r="J22" s="114" t="s">
        <v>50</v>
      </c>
      <c r="K22" s="96"/>
      <c r="L22" s="114" t="s">
        <v>50</v>
      </c>
      <c r="M22" s="96"/>
      <c r="N22" s="114" t="s">
        <v>50</v>
      </c>
      <c r="O22" s="96"/>
      <c r="P22" s="114" t="s">
        <v>50</v>
      </c>
      <c r="Q22" s="111"/>
      <c r="R22" s="114" t="s">
        <v>50</v>
      </c>
      <c r="U22" s="119">
        <f>C20+E20+G20+I20+K20+M20+O20+Q20+C22+E22+G22+I22+K22+M22+O22+Q22</f>
        <v>5655.86</v>
      </c>
    </row>
    <row r="23" spans="1:21" ht="26.25" customHeight="1" x14ac:dyDescent="0.15">
      <c r="A23" s="168"/>
      <c r="B23" s="74" t="s">
        <v>56</v>
      </c>
      <c r="C23" s="86"/>
      <c r="D23" s="97"/>
      <c r="E23" s="86"/>
      <c r="F23" s="97"/>
      <c r="G23" s="86"/>
      <c r="H23" s="97"/>
      <c r="I23" s="86"/>
      <c r="J23" s="97"/>
      <c r="K23" s="86"/>
      <c r="L23" s="97"/>
      <c r="M23" s="97"/>
      <c r="N23" s="97"/>
      <c r="O23" s="97"/>
      <c r="P23" s="97"/>
      <c r="Q23" s="86"/>
      <c r="R23" s="98"/>
    </row>
    <row r="24" spans="1:21" ht="26.25" customHeight="1" x14ac:dyDescent="0.15">
      <c r="A24" s="168"/>
      <c r="B24" s="112" t="s">
        <v>86</v>
      </c>
      <c r="C24" s="89"/>
      <c r="D24" s="100"/>
      <c r="E24" s="89"/>
      <c r="F24" s="100"/>
      <c r="G24" s="89"/>
      <c r="H24" s="100"/>
      <c r="I24" s="89"/>
      <c r="J24" s="100"/>
      <c r="K24" s="89"/>
      <c r="L24" s="100"/>
      <c r="M24" s="100"/>
      <c r="N24" s="100"/>
      <c r="O24" s="100"/>
      <c r="P24" s="100"/>
      <c r="Q24" s="89"/>
      <c r="R24" s="101"/>
    </row>
    <row r="25" spans="1:21" ht="26.25" customHeight="1" x14ac:dyDescent="0.15">
      <c r="A25" s="168"/>
      <c r="B25" s="113" t="s">
        <v>87</v>
      </c>
      <c r="C25" s="89"/>
      <c r="D25" s="100"/>
      <c r="E25" s="89"/>
      <c r="F25" s="100"/>
      <c r="G25" s="89"/>
      <c r="H25" s="100"/>
      <c r="I25" s="89"/>
      <c r="J25" s="100"/>
      <c r="K25" s="89"/>
      <c r="L25" s="100"/>
      <c r="M25" s="100"/>
      <c r="N25" s="100"/>
      <c r="O25" s="100"/>
      <c r="P25" s="100"/>
      <c r="Q25" s="89"/>
      <c r="R25" s="101"/>
    </row>
    <row r="26" spans="1:21" ht="26.25" customHeight="1" x14ac:dyDescent="0.15">
      <c r="A26" s="168"/>
      <c r="B26" s="113"/>
      <c r="C26" s="103"/>
      <c r="D26" s="103"/>
      <c r="E26" s="103"/>
      <c r="F26" s="103"/>
      <c r="G26" s="103"/>
      <c r="H26" s="103"/>
      <c r="I26" s="103"/>
      <c r="J26" s="103"/>
      <c r="K26" s="103"/>
      <c r="L26" s="103"/>
      <c r="M26" s="103"/>
      <c r="N26" s="103"/>
      <c r="O26" s="103"/>
      <c r="P26" s="103"/>
      <c r="Q26" s="103"/>
      <c r="R26" s="104"/>
    </row>
    <row r="27" spans="1:21" ht="26.25" customHeight="1" x14ac:dyDescent="0.15">
      <c r="A27" s="168"/>
      <c r="B27" s="105"/>
      <c r="C27" s="103"/>
      <c r="D27" s="103"/>
      <c r="E27" s="103"/>
      <c r="F27" s="103"/>
      <c r="G27" s="103"/>
      <c r="H27" s="103"/>
      <c r="I27" s="103"/>
      <c r="J27" s="103"/>
      <c r="K27" s="103"/>
      <c r="L27" s="103"/>
      <c r="M27" s="103"/>
      <c r="N27" s="103"/>
      <c r="O27" s="103"/>
      <c r="P27" s="103"/>
      <c r="Q27" s="103"/>
      <c r="R27" s="104"/>
    </row>
    <row r="28" spans="1:21" ht="26.25" customHeight="1" x14ac:dyDescent="0.15">
      <c r="A28" s="168"/>
      <c r="B28" s="105"/>
      <c r="C28" s="103"/>
      <c r="D28" s="103"/>
      <c r="E28" s="103"/>
      <c r="F28" s="103"/>
      <c r="G28" s="103"/>
      <c r="H28" s="103"/>
      <c r="I28" s="103"/>
      <c r="J28" s="103"/>
      <c r="K28" s="103"/>
      <c r="L28" s="103"/>
      <c r="M28" s="103"/>
      <c r="N28" s="103"/>
      <c r="O28" s="103"/>
      <c r="P28" s="103"/>
      <c r="Q28" s="103"/>
      <c r="R28" s="104"/>
    </row>
    <row r="29" spans="1:21" ht="26.25" customHeight="1" x14ac:dyDescent="0.15">
      <c r="A29" s="169"/>
      <c r="B29" s="106"/>
      <c r="C29" s="107"/>
      <c r="D29" s="107"/>
      <c r="E29" s="107"/>
      <c r="F29" s="107"/>
      <c r="G29" s="107"/>
      <c r="H29" s="107"/>
      <c r="I29" s="107"/>
      <c r="J29" s="107"/>
      <c r="K29" s="107"/>
      <c r="L29" s="107"/>
      <c r="M29" s="107"/>
      <c r="N29" s="107"/>
      <c r="O29" s="107"/>
      <c r="P29" s="107"/>
      <c r="Q29" s="107"/>
      <c r="R29" s="108"/>
    </row>
  </sheetData>
  <mergeCells count="34">
    <mergeCell ref="K9:L9"/>
    <mergeCell ref="Q9:R9"/>
    <mergeCell ref="C7:D7"/>
    <mergeCell ref="E7:F7"/>
    <mergeCell ref="G7:H7"/>
    <mergeCell ref="I7:J7"/>
    <mergeCell ref="K7:L7"/>
    <mergeCell ref="Q7:R7"/>
    <mergeCell ref="M7:N7"/>
    <mergeCell ref="O7:P7"/>
    <mergeCell ref="C9:D9"/>
    <mergeCell ref="E9:F9"/>
    <mergeCell ref="G9:H9"/>
    <mergeCell ref="I9:J9"/>
    <mergeCell ref="M9:N9"/>
    <mergeCell ref="O9:P9"/>
    <mergeCell ref="K21:L21"/>
    <mergeCell ref="Q21:R21"/>
    <mergeCell ref="C19:D19"/>
    <mergeCell ref="E19:F19"/>
    <mergeCell ref="G19:H19"/>
    <mergeCell ref="I19:J19"/>
    <mergeCell ref="K19:L19"/>
    <mergeCell ref="Q19:R19"/>
    <mergeCell ref="I21:J21"/>
    <mergeCell ref="M19:N19"/>
    <mergeCell ref="O19:P19"/>
    <mergeCell ref="M21:N21"/>
    <mergeCell ref="O21:P21"/>
    <mergeCell ref="A18:A29"/>
    <mergeCell ref="A6:A17"/>
    <mergeCell ref="C21:D21"/>
    <mergeCell ref="E21:F21"/>
    <mergeCell ref="G21:H21"/>
  </mergeCells>
  <phoneticPr fontId="7"/>
  <pageMargins left="1.1023622047244095" right="0.19685039370078741" top="0.78740157480314965" bottom="0.78740157480314965" header="0.39370078740157483" footer="0.3149606299212598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63"/>
  <sheetViews>
    <sheetView tabSelected="1" view="pageBreakPreview" topLeftCell="A21" zoomScale="80" zoomScaleNormal="80" zoomScaleSheetLayoutView="80" workbookViewId="0">
      <selection activeCell="W13" sqref="W13"/>
    </sheetView>
  </sheetViews>
  <sheetFormatPr defaultColWidth="9" defaultRowHeight="13.5" x14ac:dyDescent="0.15"/>
  <cols>
    <col min="1" max="1" width="10.625" style="23" customWidth="1"/>
    <col min="2" max="2" width="3" style="23" customWidth="1"/>
    <col min="3" max="3" width="25" style="23" customWidth="1"/>
    <col min="4" max="4" width="15" style="23" customWidth="1"/>
    <col min="5" max="5" width="2.5" style="23" customWidth="1"/>
    <col min="6" max="6" width="15" style="23" customWidth="1"/>
    <col min="7" max="7" width="2.5" style="23" customWidth="1"/>
    <col min="8" max="8" width="15" style="23" customWidth="1"/>
    <col min="9" max="9" width="2.5" style="23" customWidth="1"/>
    <col min="10" max="10" width="15" style="23" customWidth="1"/>
    <col min="11" max="11" width="2.5" style="23" customWidth="1"/>
    <col min="12" max="12" width="15" style="23" customWidth="1"/>
    <col min="13" max="13" width="2.5" style="23" customWidth="1"/>
    <col min="14" max="14" width="15" style="23" customWidth="1"/>
    <col min="15" max="15" width="2.5" style="23" customWidth="1"/>
    <col min="16" max="16" width="15" style="23" customWidth="1"/>
    <col min="17" max="17" width="2.5" style="23" customWidth="1"/>
    <col min="18" max="18" width="15" style="23" customWidth="1"/>
    <col min="19" max="19" width="2.5" style="23" customWidth="1"/>
    <col min="20" max="20" width="2.75" style="23" customWidth="1"/>
    <col min="21" max="21" width="4" style="23" customWidth="1"/>
    <col min="22" max="22" width="12.5" style="23" customWidth="1"/>
    <col min="23" max="16384" width="9" style="23"/>
  </cols>
  <sheetData>
    <row r="1" spans="1:22" ht="30" customHeight="1" x14ac:dyDescent="0.15">
      <c r="A1" s="84" t="s">
        <v>35</v>
      </c>
    </row>
    <row r="2" spans="1:22" ht="37.5" customHeight="1" x14ac:dyDescent="0.15">
      <c r="A2" s="85" t="s">
        <v>36</v>
      </c>
    </row>
    <row r="3" spans="1:22" ht="15" customHeight="1" x14ac:dyDescent="0.15"/>
    <row r="4" spans="1:22" ht="22.5" customHeight="1" x14ac:dyDescent="0.15">
      <c r="A4" s="74" t="s">
        <v>57</v>
      </c>
      <c r="B4" s="24"/>
      <c r="C4" s="24"/>
      <c r="D4" s="24"/>
      <c r="E4" s="24"/>
      <c r="F4" s="24"/>
      <c r="G4" s="24"/>
      <c r="H4" s="24"/>
      <c r="I4" s="24"/>
      <c r="J4" s="24"/>
      <c r="K4" s="24"/>
      <c r="L4" s="24"/>
      <c r="M4" s="24"/>
      <c r="N4" s="24"/>
      <c r="O4" s="24"/>
      <c r="P4" s="24"/>
      <c r="Q4" s="24"/>
      <c r="R4" s="24"/>
      <c r="S4" s="71"/>
    </row>
    <row r="5" spans="1:22" ht="7.5" customHeight="1" x14ac:dyDescent="0.15">
      <c r="A5" s="25"/>
      <c r="B5" s="26"/>
      <c r="C5" s="26"/>
      <c r="D5" s="26"/>
      <c r="E5" s="26"/>
      <c r="F5" s="26"/>
      <c r="G5" s="26"/>
      <c r="H5" s="26"/>
      <c r="I5" s="26"/>
      <c r="J5" s="26"/>
      <c r="K5" s="26"/>
      <c r="L5" s="26"/>
      <c r="M5" s="26"/>
      <c r="N5" s="26"/>
      <c r="O5" s="26"/>
      <c r="P5" s="26"/>
      <c r="Q5" s="26"/>
      <c r="R5" s="26"/>
      <c r="S5" s="75"/>
    </row>
    <row r="6" spans="1:22" ht="30" customHeight="1" x14ac:dyDescent="0.15">
      <c r="A6" s="178" t="s">
        <v>54</v>
      </c>
      <c r="B6" s="92" t="s">
        <v>131</v>
      </c>
      <c r="C6" s="34"/>
      <c r="D6" s="45"/>
      <c r="E6" s="28"/>
      <c r="F6" s="45"/>
      <c r="G6" s="28"/>
      <c r="H6" s="45"/>
      <c r="I6" s="28"/>
      <c r="J6" s="45"/>
      <c r="K6" s="28"/>
      <c r="L6" s="28"/>
      <c r="M6" s="28"/>
      <c r="N6" s="28"/>
      <c r="O6" s="28"/>
      <c r="P6" s="45"/>
      <c r="Q6" s="28"/>
      <c r="R6" s="45"/>
      <c r="S6" s="73"/>
    </row>
    <row r="7" spans="1:22" ht="37.5" customHeight="1" x14ac:dyDescent="0.15">
      <c r="A7" s="181"/>
      <c r="B7" s="183" t="s">
        <v>49</v>
      </c>
      <c r="C7" s="184"/>
      <c r="D7" s="170" t="str">
        <f>③廃棄物の抑制!C7</f>
        <v>汚泥</v>
      </c>
      <c r="E7" s="175"/>
      <c r="F7" s="170" t="str">
        <f>③廃棄物の抑制!E7</f>
        <v>廃プラスチック類</v>
      </c>
      <c r="G7" s="175"/>
      <c r="H7" s="170" t="str">
        <f>③廃棄物の抑制!G7</f>
        <v>金属くず</v>
      </c>
      <c r="I7" s="175"/>
      <c r="J7" s="170" t="str">
        <f>③廃棄物の抑制!I7</f>
        <v>ｶﾞﾗｽ陶磁器くず</v>
      </c>
      <c r="K7" s="175"/>
      <c r="L7" s="170" t="str">
        <f>③廃棄物の抑制!K7</f>
        <v>がれき類</v>
      </c>
      <c r="M7" s="175"/>
      <c r="N7" s="170" t="str">
        <f>③廃棄物の抑制!M7</f>
        <v>紙くず</v>
      </c>
      <c r="O7" s="175"/>
      <c r="P7" s="170" t="str">
        <f>③廃棄物の抑制!O7</f>
        <v>木くず</v>
      </c>
      <c r="Q7" s="175"/>
      <c r="R7" s="170" t="str">
        <f>③廃棄物の抑制!Q7</f>
        <v>建設混合廃棄物</v>
      </c>
      <c r="S7" s="175"/>
    </row>
    <row r="8" spans="1:22" ht="37.5" customHeight="1" x14ac:dyDescent="0.15">
      <c r="A8" s="181"/>
      <c r="B8" s="176" t="s">
        <v>58</v>
      </c>
      <c r="C8" s="177"/>
      <c r="D8" s="96">
        <f>③廃棄物の抑制!C8</f>
        <v>1311.4</v>
      </c>
      <c r="E8" s="31" t="s">
        <v>50</v>
      </c>
      <c r="F8" s="96">
        <f>③廃棄物の抑制!E8</f>
        <v>9.5</v>
      </c>
      <c r="G8" s="31" t="s">
        <v>50</v>
      </c>
      <c r="H8" s="96">
        <f>③廃棄物の抑制!G8</f>
        <v>2.5</v>
      </c>
      <c r="I8" s="31" t="s">
        <v>50</v>
      </c>
      <c r="J8" s="96">
        <f>③廃棄物の抑制!I8</f>
        <v>20.399999999999999</v>
      </c>
      <c r="K8" s="31" t="s">
        <v>50</v>
      </c>
      <c r="L8" s="96">
        <f>③廃棄物の抑制!K8</f>
        <v>5560.9</v>
      </c>
      <c r="M8" s="31" t="s">
        <v>50</v>
      </c>
      <c r="N8" s="96">
        <f>③廃棄物の抑制!M8</f>
        <v>0.2</v>
      </c>
      <c r="O8" s="31" t="s">
        <v>50</v>
      </c>
      <c r="P8" s="96">
        <f>③廃棄物の抑制!O8</f>
        <v>1025.0999999999999</v>
      </c>
      <c r="Q8" s="31" t="s">
        <v>50</v>
      </c>
      <c r="R8" s="96">
        <f>③廃棄物の抑制!Q8</f>
        <v>149.80000000000001</v>
      </c>
      <c r="S8" s="31" t="s">
        <v>50</v>
      </c>
    </row>
    <row r="9" spans="1:22" ht="37.5" customHeight="1" x14ac:dyDescent="0.15">
      <c r="A9" s="181"/>
      <c r="B9" s="35"/>
      <c r="C9" s="120" t="s">
        <v>95</v>
      </c>
      <c r="D9" s="121">
        <v>1311.4</v>
      </c>
      <c r="E9" s="31" t="s">
        <v>50</v>
      </c>
      <c r="F9" s="121">
        <v>8.1999999999999993</v>
      </c>
      <c r="G9" s="31" t="s">
        <v>50</v>
      </c>
      <c r="H9" s="121">
        <v>0</v>
      </c>
      <c r="I9" s="31" t="s">
        <v>50</v>
      </c>
      <c r="J9" s="121">
        <v>11.1</v>
      </c>
      <c r="K9" s="31" t="s">
        <v>50</v>
      </c>
      <c r="L9" s="121">
        <v>153.19999999999999</v>
      </c>
      <c r="M9" s="31" t="s">
        <v>50</v>
      </c>
      <c r="N9" s="121">
        <v>0</v>
      </c>
      <c r="O9" s="31" t="s">
        <v>50</v>
      </c>
      <c r="P9" s="121">
        <v>40.200000000000003</v>
      </c>
      <c r="Q9" s="31" t="s">
        <v>50</v>
      </c>
      <c r="R9" s="121">
        <v>129.80000000000001</v>
      </c>
      <c r="S9" s="31" t="s">
        <v>50</v>
      </c>
    </row>
    <row r="10" spans="1:22" ht="37.5" customHeight="1" x14ac:dyDescent="0.15">
      <c r="A10" s="181"/>
      <c r="B10" s="36"/>
      <c r="C10" s="120" t="s">
        <v>96</v>
      </c>
      <c r="D10" s="121">
        <v>922.2</v>
      </c>
      <c r="E10" s="31" t="s">
        <v>50</v>
      </c>
      <c r="F10" s="121">
        <v>7.6</v>
      </c>
      <c r="G10" s="31" t="s">
        <v>50</v>
      </c>
      <c r="H10" s="121">
        <v>2.5</v>
      </c>
      <c r="I10" s="31" t="s">
        <v>50</v>
      </c>
      <c r="J10" s="121">
        <v>16.5</v>
      </c>
      <c r="K10" s="31" t="s">
        <v>50</v>
      </c>
      <c r="L10" s="121">
        <v>5480.8</v>
      </c>
      <c r="M10" s="31" t="s">
        <v>50</v>
      </c>
      <c r="N10" s="121">
        <v>0.2</v>
      </c>
      <c r="O10" s="31" t="s">
        <v>50</v>
      </c>
      <c r="P10" s="121">
        <v>1025.0999999999999</v>
      </c>
      <c r="Q10" s="31" t="s">
        <v>50</v>
      </c>
      <c r="R10" s="121">
        <v>126.8</v>
      </c>
      <c r="S10" s="31" t="s">
        <v>50</v>
      </c>
    </row>
    <row r="11" spans="1:22" ht="37.5" customHeight="1" x14ac:dyDescent="0.15">
      <c r="A11" s="181"/>
      <c r="B11" s="36"/>
      <c r="C11" s="120" t="s">
        <v>97</v>
      </c>
      <c r="D11" s="121">
        <v>0</v>
      </c>
      <c r="E11" s="31" t="s">
        <v>50</v>
      </c>
      <c r="F11" s="121">
        <v>0</v>
      </c>
      <c r="G11" s="31" t="s">
        <v>50</v>
      </c>
      <c r="H11" s="121">
        <v>0</v>
      </c>
      <c r="I11" s="31" t="s">
        <v>50</v>
      </c>
      <c r="J11" s="121">
        <v>0</v>
      </c>
      <c r="K11" s="31" t="s">
        <v>50</v>
      </c>
      <c r="L11" s="121">
        <v>0</v>
      </c>
      <c r="M11" s="31" t="s">
        <v>50</v>
      </c>
      <c r="N11" s="121">
        <v>0</v>
      </c>
      <c r="O11" s="31" t="s">
        <v>50</v>
      </c>
      <c r="P11" s="121">
        <v>0</v>
      </c>
      <c r="Q11" s="31" t="s">
        <v>50</v>
      </c>
      <c r="R11" s="121">
        <v>0</v>
      </c>
      <c r="S11" s="31" t="s">
        <v>50</v>
      </c>
    </row>
    <row r="12" spans="1:22" ht="45" customHeight="1" x14ac:dyDescent="0.15">
      <c r="A12" s="181"/>
      <c r="B12" s="37"/>
      <c r="C12" s="120" t="s">
        <v>98</v>
      </c>
      <c r="D12" s="121">
        <v>0</v>
      </c>
      <c r="E12" s="31" t="s">
        <v>50</v>
      </c>
      <c r="F12" s="121">
        <v>0</v>
      </c>
      <c r="G12" s="31" t="s">
        <v>50</v>
      </c>
      <c r="H12" s="121">
        <v>0</v>
      </c>
      <c r="I12" s="31" t="s">
        <v>50</v>
      </c>
      <c r="J12" s="121">
        <v>0.6</v>
      </c>
      <c r="K12" s="31" t="s">
        <v>50</v>
      </c>
      <c r="L12" s="121">
        <v>12.6</v>
      </c>
      <c r="M12" s="31" t="s">
        <v>50</v>
      </c>
      <c r="N12" s="121">
        <v>0</v>
      </c>
      <c r="O12" s="31" t="s">
        <v>50</v>
      </c>
      <c r="P12" s="121">
        <v>0</v>
      </c>
      <c r="Q12" s="31" t="s">
        <v>50</v>
      </c>
      <c r="R12" s="121">
        <v>0</v>
      </c>
      <c r="S12" s="31" t="s">
        <v>50</v>
      </c>
    </row>
    <row r="13" spans="1:22" ht="37.5" customHeight="1" x14ac:dyDescent="0.15">
      <c r="A13" s="181"/>
      <c r="B13" s="183" t="s">
        <v>49</v>
      </c>
      <c r="C13" s="184"/>
      <c r="D13" s="170"/>
      <c r="E13" s="175"/>
      <c r="F13" s="170"/>
      <c r="G13" s="175"/>
      <c r="H13" s="170"/>
      <c r="I13" s="175"/>
      <c r="J13" s="170"/>
      <c r="K13" s="175"/>
      <c r="L13" s="170"/>
      <c r="M13" s="175"/>
      <c r="N13" s="170"/>
      <c r="O13" s="175"/>
      <c r="P13" s="170"/>
      <c r="Q13" s="175"/>
      <c r="R13" s="170"/>
      <c r="S13" s="175"/>
      <c r="V13" s="118" t="s">
        <v>94</v>
      </c>
    </row>
    <row r="14" spans="1:22" ht="37.5" customHeight="1" x14ac:dyDescent="0.15">
      <c r="A14" s="181"/>
      <c r="B14" s="176" t="s">
        <v>58</v>
      </c>
      <c r="C14" s="177"/>
      <c r="D14" s="96"/>
      <c r="E14" s="31" t="s">
        <v>50</v>
      </c>
      <c r="F14" s="96"/>
      <c r="G14" s="31" t="s">
        <v>50</v>
      </c>
      <c r="H14" s="96"/>
      <c r="I14" s="31" t="s">
        <v>50</v>
      </c>
      <c r="J14" s="96"/>
      <c r="K14" s="31" t="s">
        <v>50</v>
      </c>
      <c r="L14" s="96"/>
      <c r="M14" s="31" t="s">
        <v>50</v>
      </c>
      <c r="N14" s="96"/>
      <c r="O14" s="31" t="s">
        <v>50</v>
      </c>
      <c r="P14" s="96"/>
      <c r="Q14" s="31" t="s">
        <v>50</v>
      </c>
      <c r="R14" s="96"/>
      <c r="S14" s="31" t="s">
        <v>50</v>
      </c>
      <c r="V14" s="119">
        <f>D8+F8+H8+L8+N8+J8+P8+R8+D14+F14+H14+J14+L14+N14+P14+R14</f>
        <v>8079.7999999999984</v>
      </c>
    </row>
    <row r="15" spans="1:22" ht="37.5" customHeight="1" x14ac:dyDescent="0.15">
      <c r="A15" s="181"/>
      <c r="B15" s="35"/>
      <c r="C15" s="120" t="s">
        <v>95</v>
      </c>
      <c r="D15" s="121"/>
      <c r="E15" s="31" t="s">
        <v>50</v>
      </c>
      <c r="F15" s="121"/>
      <c r="G15" s="31" t="s">
        <v>50</v>
      </c>
      <c r="H15" s="121"/>
      <c r="I15" s="31" t="s">
        <v>50</v>
      </c>
      <c r="J15" s="121"/>
      <c r="K15" s="31" t="s">
        <v>50</v>
      </c>
      <c r="L15" s="121"/>
      <c r="M15" s="31" t="s">
        <v>50</v>
      </c>
      <c r="N15" s="121"/>
      <c r="O15" s="31" t="s">
        <v>50</v>
      </c>
      <c r="P15" s="121"/>
      <c r="Q15" s="31" t="s">
        <v>50</v>
      </c>
      <c r="R15" s="121"/>
      <c r="S15" s="31" t="s">
        <v>50</v>
      </c>
      <c r="V15" s="119">
        <f>D9+F9+H9+L9+N9+J9+P9+R9+D15+F15+H15+J15+L15+N15+P15+R15</f>
        <v>1653.9</v>
      </c>
    </row>
    <row r="16" spans="1:22" ht="37.5" customHeight="1" x14ac:dyDescent="0.15">
      <c r="A16" s="181"/>
      <c r="B16" s="36"/>
      <c r="C16" s="120" t="s">
        <v>96</v>
      </c>
      <c r="D16" s="121"/>
      <c r="E16" s="31" t="s">
        <v>50</v>
      </c>
      <c r="F16" s="121"/>
      <c r="G16" s="31" t="s">
        <v>50</v>
      </c>
      <c r="H16" s="121"/>
      <c r="I16" s="31" t="s">
        <v>50</v>
      </c>
      <c r="J16" s="121"/>
      <c r="K16" s="31" t="s">
        <v>50</v>
      </c>
      <c r="L16" s="121"/>
      <c r="M16" s="31" t="s">
        <v>50</v>
      </c>
      <c r="N16" s="121"/>
      <c r="O16" s="31" t="s">
        <v>50</v>
      </c>
      <c r="P16" s="121"/>
      <c r="Q16" s="31" t="s">
        <v>50</v>
      </c>
      <c r="R16" s="121"/>
      <c r="S16" s="31" t="s">
        <v>50</v>
      </c>
      <c r="V16" s="119">
        <f>D10+F10+H10+L10+N10+J10+P10+R10+D16+F16+H16+J16+L16+N16+P16+R16</f>
        <v>7581.7</v>
      </c>
    </row>
    <row r="17" spans="1:22" ht="37.5" customHeight="1" x14ac:dyDescent="0.15">
      <c r="A17" s="181"/>
      <c r="B17" s="36"/>
      <c r="C17" s="120" t="s">
        <v>97</v>
      </c>
      <c r="D17" s="121"/>
      <c r="E17" s="31" t="s">
        <v>50</v>
      </c>
      <c r="F17" s="121"/>
      <c r="G17" s="31" t="s">
        <v>50</v>
      </c>
      <c r="H17" s="121"/>
      <c r="I17" s="31" t="s">
        <v>50</v>
      </c>
      <c r="J17" s="121"/>
      <c r="K17" s="31" t="s">
        <v>50</v>
      </c>
      <c r="L17" s="121"/>
      <c r="M17" s="31" t="s">
        <v>50</v>
      </c>
      <c r="N17" s="121"/>
      <c r="O17" s="31" t="s">
        <v>50</v>
      </c>
      <c r="P17" s="121"/>
      <c r="Q17" s="31" t="s">
        <v>50</v>
      </c>
      <c r="R17" s="121"/>
      <c r="S17" s="31" t="s">
        <v>50</v>
      </c>
      <c r="V17" s="119">
        <f>D11+F11+H11+L11+N11+J11+P11+R11+D17+F17+H17+J17+L17+N17+P17+R17</f>
        <v>0</v>
      </c>
    </row>
    <row r="18" spans="1:22" ht="45" customHeight="1" x14ac:dyDescent="0.15">
      <c r="A18" s="181"/>
      <c r="B18" s="37"/>
      <c r="C18" s="120" t="s">
        <v>98</v>
      </c>
      <c r="D18" s="121"/>
      <c r="E18" s="31" t="s">
        <v>50</v>
      </c>
      <c r="F18" s="121"/>
      <c r="G18" s="31" t="s">
        <v>50</v>
      </c>
      <c r="H18" s="121"/>
      <c r="I18" s="31" t="s">
        <v>50</v>
      </c>
      <c r="J18" s="121"/>
      <c r="K18" s="31" t="s">
        <v>50</v>
      </c>
      <c r="L18" s="121"/>
      <c r="M18" s="31" t="s">
        <v>50</v>
      </c>
      <c r="N18" s="121"/>
      <c r="O18" s="31" t="s">
        <v>50</v>
      </c>
      <c r="P18" s="121"/>
      <c r="Q18" s="31" t="s">
        <v>50</v>
      </c>
      <c r="R18" s="121"/>
      <c r="S18" s="31" t="s">
        <v>50</v>
      </c>
      <c r="V18" s="119">
        <f>D12+F12+H12+L12+N12+J12+P12+R12+D18+F18+H18+J18+L18+N18+P18+R18</f>
        <v>13.2</v>
      </c>
    </row>
    <row r="19" spans="1:22" ht="26.25" customHeight="1" x14ac:dyDescent="0.15">
      <c r="A19" s="181"/>
      <c r="B19" s="74" t="s">
        <v>51</v>
      </c>
      <c r="C19" s="86"/>
      <c r="D19" s="24"/>
      <c r="E19" s="32"/>
      <c r="F19" s="24"/>
      <c r="G19" s="32"/>
      <c r="H19" s="24"/>
      <c r="I19" s="32"/>
      <c r="J19" s="24"/>
      <c r="K19" s="32"/>
      <c r="L19" s="32"/>
      <c r="M19" s="32"/>
      <c r="N19" s="32"/>
      <c r="O19" s="32"/>
      <c r="P19" s="24"/>
      <c r="Q19" s="32"/>
      <c r="R19" s="24"/>
      <c r="S19" s="72"/>
    </row>
    <row r="20" spans="1:22" ht="26.25" customHeight="1" x14ac:dyDescent="0.15">
      <c r="A20" s="181"/>
      <c r="B20" s="117" t="s">
        <v>88</v>
      </c>
      <c r="C20" s="116"/>
      <c r="D20" s="39"/>
      <c r="E20" s="39"/>
      <c r="F20" s="39"/>
      <c r="G20" s="39"/>
      <c r="H20" s="39"/>
      <c r="I20" s="39"/>
      <c r="J20" s="39"/>
      <c r="K20" s="39"/>
      <c r="L20" s="39"/>
      <c r="M20" s="39"/>
      <c r="N20" s="39"/>
      <c r="O20" s="39"/>
      <c r="P20" s="39"/>
      <c r="Q20" s="39"/>
      <c r="R20" s="39"/>
      <c r="S20" s="76"/>
    </row>
    <row r="21" spans="1:22" ht="26.25" customHeight="1" x14ac:dyDescent="0.15">
      <c r="A21" s="181"/>
      <c r="B21" s="117" t="s">
        <v>89</v>
      </c>
      <c r="C21" s="116"/>
      <c r="D21" s="39"/>
      <c r="E21" s="39"/>
      <c r="F21" s="39"/>
      <c r="G21" s="39"/>
      <c r="H21" s="39"/>
      <c r="I21" s="39"/>
      <c r="J21" s="39"/>
      <c r="K21" s="39"/>
      <c r="L21" s="39"/>
      <c r="M21" s="39"/>
      <c r="N21" s="39"/>
      <c r="O21" s="39"/>
      <c r="P21" s="39"/>
      <c r="Q21" s="39"/>
      <c r="R21" s="39"/>
      <c r="S21" s="76"/>
    </row>
    <row r="22" spans="1:22" ht="26.25" customHeight="1" x14ac:dyDescent="0.15">
      <c r="A22" s="181"/>
      <c r="B22" s="44"/>
      <c r="C22" s="39"/>
      <c r="D22" s="39"/>
      <c r="E22" s="39"/>
      <c r="F22" s="39"/>
      <c r="G22" s="39"/>
      <c r="H22" s="39"/>
      <c r="I22" s="39"/>
      <c r="J22" s="39"/>
      <c r="K22" s="39"/>
      <c r="L22" s="39"/>
      <c r="M22" s="39"/>
      <c r="N22" s="39"/>
      <c r="O22" s="39"/>
      <c r="P22" s="39"/>
      <c r="Q22" s="39"/>
      <c r="R22" s="39"/>
      <c r="S22" s="76"/>
    </row>
    <row r="23" spans="1:22" ht="26.25" customHeight="1" x14ac:dyDescent="0.15">
      <c r="A23" s="181"/>
      <c r="B23" s="38"/>
      <c r="C23" s="39"/>
      <c r="D23" s="39"/>
      <c r="E23" s="39"/>
      <c r="F23" s="39"/>
      <c r="G23" s="39"/>
      <c r="H23" s="39"/>
      <c r="I23" s="39"/>
      <c r="J23" s="39"/>
      <c r="K23" s="39"/>
      <c r="L23" s="39"/>
      <c r="M23" s="39"/>
      <c r="N23" s="39"/>
      <c r="O23" s="39"/>
      <c r="P23" s="39"/>
      <c r="Q23" s="39"/>
      <c r="R23" s="39"/>
      <c r="S23" s="76"/>
    </row>
    <row r="24" spans="1:22" ht="26.25" customHeight="1" x14ac:dyDescent="0.15">
      <c r="A24" s="181"/>
      <c r="B24" s="38"/>
      <c r="C24" s="39"/>
      <c r="D24" s="39"/>
      <c r="E24" s="39"/>
      <c r="F24" s="39"/>
      <c r="G24" s="39"/>
      <c r="H24" s="39"/>
      <c r="I24" s="39"/>
      <c r="J24" s="39"/>
      <c r="K24" s="39"/>
      <c r="L24" s="39"/>
      <c r="M24" s="39"/>
      <c r="N24" s="39"/>
      <c r="O24" s="39"/>
      <c r="P24" s="39"/>
      <c r="Q24" s="39"/>
      <c r="R24" s="39"/>
      <c r="S24" s="76"/>
    </row>
    <row r="25" spans="1:22" ht="26.25" customHeight="1" x14ac:dyDescent="0.15">
      <c r="A25" s="182"/>
      <c r="B25" s="40"/>
      <c r="C25" s="41"/>
      <c r="D25" s="41"/>
      <c r="E25" s="41"/>
      <c r="F25" s="41"/>
      <c r="G25" s="41"/>
      <c r="H25" s="41"/>
      <c r="I25" s="41"/>
      <c r="J25" s="41"/>
      <c r="K25" s="41"/>
      <c r="L25" s="41"/>
      <c r="M25" s="41"/>
      <c r="N25" s="41"/>
      <c r="O25" s="41"/>
      <c r="P25" s="41"/>
      <c r="Q25" s="41"/>
      <c r="R25" s="41"/>
      <c r="S25" s="77"/>
    </row>
    <row r="26" spans="1:22" ht="30" customHeight="1" x14ac:dyDescent="0.15">
      <c r="A26" s="178" t="s">
        <v>53</v>
      </c>
      <c r="B26" s="92" t="s">
        <v>52</v>
      </c>
      <c r="C26" s="34"/>
      <c r="D26" s="27"/>
      <c r="E26" s="28"/>
      <c r="F26" s="27"/>
      <c r="G26" s="28"/>
      <c r="H26" s="27"/>
      <c r="I26" s="28"/>
      <c r="J26" s="27"/>
      <c r="K26" s="28"/>
      <c r="L26" s="28"/>
      <c r="M26" s="28"/>
      <c r="N26" s="28"/>
      <c r="O26" s="28"/>
      <c r="P26" s="27"/>
      <c r="Q26" s="28"/>
      <c r="R26" s="27"/>
      <c r="S26" s="73"/>
    </row>
    <row r="27" spans="1:22" ht="37.5" customHeight="1" x14ac:dyDescent="0.15">
      <c r="A27" s="179"/>
      <c r="B27" s="183" t="s">
        <v>49</v>
      </c>
      <c r="C27" s="184"/>
      <c r="D27" s="170" t="str">
        <f>D7</f>
        <v>汚泥</v>
      </c>
      <c r="E27" s="175"/>
      <c r="F27" s="170" t="str">
        <f>F7</f>
        <v>廃プラスチック類</v>
      </c>
      <c r="G27" s="175"/>
      <c r="H27" s="170" t="str">
        <f>H7</f>
        <v>金属くず</v>
      </c>
      <c r="I27" s="175"/>
      <c r="J27" s="170" t="str">
        <f>J7</f>
        <v>ｶﾞﾗｽ陶磁器くず</v>
      </c>
      <c r="K27" s="175"/>
      <c r="L27" s="170" t="str">
        <f>L7</f>
        <v>がれき類</v>
      </c>
      <c r="M27" s="175"/>
      <c r="N27" s="170" t="str">
        <f>N7</f>
        <v>紙くず</v>
      </c>
      <c r="O27" s="175"/>
      <c r="P27" s="170" t="str">
        <f>P7</f>
        <v>木くず</v>
      </c>
      <c r="Q27" s="175"/>
      <c r="R27" s="170" t="str">
        <f>R7</f>
        <v>建設混合廃棄物</v>
      </c>
      <c r="S27" s="175"/>
    </row>
    <row r="28" spans="1:22" ht="37.5" customHeight="1" x14ac:dyDescent="0.15">
      <c r="A28" s="179"/>
      <c r="B28" s="176" t="s">
        <v>58</v>
      </c>
      <c r="C28" s="177"/>
      <c r="D28" s="96">
        <f>③廃棄物の抑制!C20</f>
        <v>917.98</v>
      </c>
      <c r="E28" s="31" t="s">
        <v>50</v>
      </c>
      <c r="F28" s="96">
        <f>③廃棄物の抑制!E20</f>
        <v>6.6499999999999995</v>
      </c>
      <c r="G28" s="31" t="s">
        <v>50</v>
      </c>
      <c r="H28" s="96">
        <f>③廃棄物の抑制!G20</f>
        <v>1.75</v>
      </c>
      <c r="I28" s="31" t="s">
        <v>50</v>
      </c>
      <c r="J28" s="96">
        <f>③廃棄物の抑制!I20</f>
        <v>14.279999999999998</v>
      </c>
      <c r="K28" s="31" t="s">
        <v>50</v>
      </c>
      <c r="L28" s="96">
        <f>③廃棄物の抑制!K20</f>
        <v>3892.6299999999997</v>
      </c>
      <c r="M28" s="31" t="s">
        <v>50</v>
      </c>
      <c r="N28" s="96">
        <f>③廃棄物の抑制!M20</f>
        <v>0.13999999999999999</v>
      </c>
      <c r="O28" s="31" t="s">
        <v>50</v>
      </c>
      <c r="P28" s="96">
        <f>③廃棄物の抑制!O20</f>
        <v>717.56999999999994</v>
      </c>
      <c r="Q28" s="31" t="s">
        <v>50</v>
      </c>
      <c r="R28" s="96">
        <f>③廃棄物の抑制!Q20</f>
        <v>104.86</v>
      </c>
      <c r="S28" s="31" t="s">
        <v>50</v>
      </c>
    </row>
    <row r="29" spans="1:22" ht="37.5" customHeight="1" x14ac:dyDescent="0.15">
      <c r="A29" s="179"/>
      <c r="B29" s="35"/>
      <c r="C29" s="120" t="s">
        <v>95</v>
      </c>
      <c r="D29" s="96">
        <f>(D9/D8)*D28</f>
        <v>917.98</v>
      </c>
      <c r="E29" s="31" t="s">
        <v>50</v>
      </c>
      <c r="F29" s="96">
        <f>(F9/F8)*F28</f>
        <v>5.7399999999999993</v>
      </c>
      <c r="G29" s="31" t="s">
        <v>50</v>
      </c>
      <c r="H29" s="96">
        <f>(H9/H8)*H28</f>
        <v>0</v>
      </c>
      <c r="I29" s="31" t="s">
        <v>50</v>
      </c>
      <c r="J29" s="96">
        <f>(J9/J8)*J28</f>
        <v>7.77</v>
      </c>
      <c r="K29" s="31" t="s">
        <v>50</v>
      </c>
      <c r="L29" s="96">
        <f>(L9/L8)*L28</f>
        <v>107.24</v>
      </c>
      <c r="M29" s="31" t="s">
        <v>50</v>
      </c>
      <c r="N29" s="96">
        <f>(N9/N8)*N28</f>
        <v>0</v>
      </c>
      <c r="O29" s="31" t="s">
        <v>50</v>
      </c>
      <c r="P29" s="96">
        <f>(P9/P8)*P28</f>
        <v>28.14</v>
      </c>
      <c r="Q29" s="31" t="s">
        <v>50</v>
      </c>
      <c r="R29" s="96">
        <f>(R9/R8)*R28</f>
        <v>90.86</v>
      </c>
      <c r="S29" s="31" t="s">
        <v>50</v>
      </c>
    </row>
    <row r="30" spans="1:22" ht="37.5" customHeight="1" x14ac:dyDescent="0.15">
      <c r="A30" s="179"/>
      <c r="B30" s="36"/>
      <c r="C30" s="120" t="s">
        <v>96</v>
      </c>
      <c r="D30" s="96">
        <f>(D10/D8)*D28</f>
        <v>645.54</v>
      </c>
      <c r="E30" s="31" t="s">
        <v>50</v>
      </c>
      <c r="F30" s="96">
        <f>(F10/F8)*F28</f>
        <v>5.3199999999999994</v>
      </c>
      <c r="G30" s="31" t="s">
        <v>50</v>
      </c>
      <c r="H30" s="96">
        <f>(H10/H8)*H28</f>
        <v>1.75</v>
      </c>
      <c r="I30" s="31" t="s">
        <v>50</v>
      </c>
      <c r="J30" s="96">
        <f>(J10/J8)*J28</f>
        <v>11.549999999999999</v>
      </c>
      <c r="K30" s="31" t="s">
        <v>50</v>
      </c>
      <c r="L30" s="96">
        <f>(L10/L8)*L28</f>
        <v>3836.56</v>
      </c>
      <c r="M30" s="31" t="s">
        <v>50</v>
      </c>
      <c r="N30" s="96">
        <f>(N10/N8)*N28</f>
        <v>0.13999999999999999</v>
      </c>
      <c r="O30" s="31" t="s">
        <v>50</v>
      </c>
      <c r="P30" s="96">
        <f>(P10/P8)*P28</f>
        <v>717.56999999999994</v>
      </c>
      <c r="Q30" s="31" t="s">
        <v>50</v>
      </c>
      <c r="R30" s="96">
        <f>(R10/R8)*R28</f>
        <v>88.759999999999991</v>
      </c>
      <c r="S30" s="31" t="s">
        <v>50</v>
      </c>
    </row>
    <row r="31" spans="1:22" ht="37.5" customHeight="1" x14ac:dyDescent="0.15">
      <c r="A31" s="179"/>
      <c r="B31" s="36"/>
      <c r="C31" s="120" t="s">
        <v>97</v>
      </c>
      <c r="D31" s="96">
        <f>(D11/D8)*D28</f>
        <v>0</v>
      </c>
      <c r="E31" s="31" t="s">
        <v>50</v>
      </c>
      <c r="F31" s="96">
        <f>(F11/F8)*F28</f>
        <v>0</v>
      </c>
      <c r="G31" s="31" t="s">
        <v>50</v>
      </c>
      <c r="H31" s="96">
        <f>(H11/H8)*H28</f>
        <v>0</v>
      </c>
      <c r="I31" s="31" t="s">
        <v>50</v>
      </c>
      <c r="J31" s="96">
        <f>(J11/J8)*J28</f>
        <v>0</v>
      </c>
      <c r="K31" s="31" t="s">
        <v>50</v>
      </c>
      <c r="L31" s="96">
        <f>(L11/L8)*L28</f>
        <v>0</v>
      </c>
      <c r="M31" s="31" t="s">
        <v>50</v>
      </c>
      <c r="N31" s="96">
        <f>(N11/N8)*N28</f>
        <v>0</v>
      </c>
      <c r="O31" s="31" t="s">
        <v>50</v>
      </c>
      <c r="P31" s="96">
        <f>(P11/P8)*P28</f>
        <v>0</v>
      </c>
      <c r="Q31" s="31" t="s">
        <v>50</v>
      </c>
      <c r="R31" s="96">
        <f>(R11/R8)*R28</f>
        <v>0</v>
      </c>
      <c r="S31" s="31" t="s">
        <v>50</v>
      </c>
    </row>
    <row r="32" spans="1:22" ht="45" customHeight="1" x14ac:dyDescent="0.15">
      <c r="A32" s="179"/>
      <c r="B32" s="37"/>
      <c r="C32" s="120" t="s">
        <v>98</v>
      </c>
      <c r="D32" s="96">
        <f>(D12/D8)*D28</f>
        <v>0</v>
      </c>
      <c r="E32" s="31" t="s">
        <v>50</v>
      </c>
      <c r="F32" s="96">
        <f>(F12/F8)*F28</f>
        <v>0</v>
      </c>
      <c r="G32" s="31" t="s">
        <v>50</v>
      </c>
      <c r="H32" s="96">
        <f>(H12/H8)*H28</f>
        <v>0</v>
      </c>
      <c r="I32" s="31" t="s">
        <v>50</v>
      </c>
      <c r="J32" s="96">
        <f>(J12/J8)*J28</f>
        <v>0.41999999999999993</v>
      </c>
      <c r="K32" s="31" t="s">
        <v>50</v>
      </c>
      <c r="L32" s="96">
        <f>(L12/L8)*L28</f>
        <v>8.82</v>
      </c>
      <c r="M32" s="31" t="s">
        <v>50</v>
      </c>
      <c r="N32" s="96">
        <f>(N12/N8)*N28</f>
        <v>0</v>
      </c>
      <c r="O32" s="31" t="s">
        <v>50</v>
      </c>
      <c r="P32" s="96">
        <f>(P12/P8)*P28</f>
        <v>0</v>
      </c>
      <c r="Q32" s="31" t="s">
        <v>50</v>
      </c>
      <c r="R32" s="96">
        <f>(R12/R8)*R28</f>
        <v>0</v>
      </c>
      <c r="S32" s="31" t="s">
        <v>50</v>
      </c>
    </row>
    <row r="33" spans="1:22" ht="37.5" customHeight="1" x14ac:dyDescent="0.15">
      <c r="A33" s="179"/>
      <c r="B33" s="183" t="s">
        <v>49</v>
      </c>
      <c r="C33" s="184"/>
      <c r="D33" s="170"/>
      <c r="E33" s="175"/>
      <c r="F33" s="170"/>
      <c r="G33" s="175"/>
      <c r="H33" s="170"/>
      <c r="I33" s="175"/>
      <c r="J33" s="170"/>
      <c r="K33" s="175"/>
      <c r="L33" s="170"/>
      <c r="M33" s="175"/>
      <c r="N33" s="170"/>
      <c r="O33" s="175"/>
      <c r="P33" s="170"/>
      <c r="Q33" s="175"/>
      <c r="R33" s="170"/>
      <c r="S33" s="175"/>
      <c r="V33" s="118" t="s">
        <v>94</v>
      </c>
    </row>
    <row r="34" spans="1:22" ht="37.5" customHeight="1" x14ac:dyDescent="0.15">
      <c r="A34" s="179"/>
      <c r="B34" s="176" t="s">
        <v>58</v>
      </c>
      <c r="C34" s="177"/>
      <c r="D34" s="96"/>
      <c r="E34" s="31" t="s">
        <v>50</v>
      </c>
      <c r="F34" s="96"/>
      <c r="G34" s="31" t="s">
        <v>50</v>
      </c>
      <c r="H34" s="96"/>
      <c r="I34" s="31" t="s">
        <v>50</v>
      </c>
      <c r="J34" s="96"/>
      <c r="K34" s="31" t="s">
        <v>50</v>
      </c>
      <c r="L34" s="96"/>
      <c r="M34" s="31" t="s">
        <v>50</v>
      </c>
      <c r="N34" s="96"/>
      <c r="O34" s="31" t="s">
        <v>50</v>
      </c>
      <c r="P34" s="96"/>
      <c r="Q34" s="31" t="s">
        <v>50</v>
      </c>
      <c r="R34" s="96"/>
      <c r="S34" s="31" t="s">
        <v>50</v>
      </c>
      <c r="V34" s="119">
        <f>D28+F28+H28+J28+L28+N28+P28+R28+D34+F34+H34+J34+L34+N34+P34+R34</f>
        <v>5655.86</v>
      </c>
    </row>
    <row r="35" spans="1:22" ht="37.5" customHeight="1" x14ac:dyDescent="0.15">
      <c r="A35" s="179"/>
      <c r="B35" s="35"/>
      <c r="C35" s="120" t="s">
        <v>95</v>
      </c>
      <c r="D35" s="96"/>
      <c r="E35" s="31" t="s">
        <v>50</v>
      </c>
      <c r="F35" s="96"/>
      <c r="G35" s="31" t="s">
        <v>50</v>
      </c>
      <c r="H35" s="96"/>
      <c r="I35" s="31" t="s">
        <v>50</v>
      </c>
      <c r="J35" s="96"/>
      <c r="K35" s="31" t="s">
        <v>50</v>
      </c>
      <c r="L35" s="96"/>
      <c r="M35" s="31" t="s">
        <v>50</v>
      </c>
      <c r="N35" s="96"/>
      <c r="O35" s="31" t="s">
        <v>50</v>
      </c>
      <c r="P35" s="96"/>
      <c r="Q35" s="31" t="s">
        <v>50</v>
      </c>
      <c r="R35" s="96"/>
      <c r="S35" s="31" t="s">
        <v>50</v>
      </c>
      <c r="V35" s="119">
        <f>D29+F29+H29+J29+L29+N29+P29+R29+D35+F35+H35+J35+L35+N35+P35+R35</f>
        <v>1157.73</v>
      </c>
    </row>
    <row r="36" spans="1:22" ht="37.5" customHeight="1" x14ac:dyDescent="0.15">
      <c r="A36" s="179"/>
      <c r="B36" s="36"/>
      <c r="C36" s="120" t="s">
        <v>96</v>
      </c>
      <c r="D36" s="96"/>
      <c r="E36" s="31" t="s">
        <v>50</v>
      </c>
      <c r="F36" s="96"/>
      <c r="G36" s="31" t="s">
        <v>50</v>
      </c>
      <c r="H36" s="96"/>
      <c r="I36" s="31" t="s">
        <v>50</v>
      </c>
      <c r="J36" s="96"/>
      <c r="K36" s="31" t="s">
        <v>50</v>
      </c>
      <c r="L36" s="96"/>
      <c r="M36" s="31" t="s">
        <v>50</v>
      </c>
      <c r="N36" s="96"/>
      <c r="O36" s="31" t="s">
        <v>50</v>
      </c>
      <c r="P36" s="96"/>
      <c r="Q36" s="31" t="s">
        <v>50</v>
      </c>
      <c r="R36" s="96"/>
      <c r="S36" s="31" t="s">
        <v>50</v>
      </c>
      <c r="V36" s="119">
        <f>D30+F30+H30+J30+L30+N30+P30+R30+D36+F36+H36+J36+L36+N36+P36+R36</f>
        <v>5307.1900000000005</v>
      </c>
    </row>
    <row r="37" spans="1:22" ht="37.5" customHeight="1" x14ac:dyDescent="0.15">
      <c r="A37" s="179"/>
      <c r="B37" s="36"/>
      <c r="C37" s="120" t="s">
        <v>97</v>
      </c>
      <c r="D37" s="96"/>
      <c r="E37" s="31" t="s">
        <v>50</v>
      </c>
      <c r="F37" s="96"/>
      <c r="G37" s="31" t="s">
        <v>50</v>
      </c>
      <c r="H37" s="96"/>
      <c r="I37" s="31" t="s">
        <v>50</v>
      </c>
      <c r="J37" s="96"/>
      <c r="K37" s="31" t="s">
        <v>50</v>
      </c>
      <c r="L37" s="96"/>
      <c r="M37" s="31" t="s">
        <v>50</v>
      </c>
      <c r="N37" s="96"/>
      <c r="O37" s="31" t="s">
        <v>50</v>
      </c>
      <c r="P37" s="96"/>
      <c r="Q37" s="31" t="s">
        <v>50</v>
      </c>
      <c r="R37" s="96"/>
      <c r="S37" s="31" t="s">
        <v>50</v>
      </c>
      <c r="V37" s="119">
        <f>D31+F31+H31+J31+L31+N31+P31+R31+D37+F37+H37+J37+L37+N37+P37+R37</f>
        <v>0</v>
      </c>
    </row>
    <row r="38" spans="1:22" ht="45" customHeight="1" x14ac:dyDescent="0.15">
      <c r="A38" s="179"/>
      <c r="B38" s="37"/>
      <c r="C38" s="120" t="s">
        <v>98</v>
      </c>
      <c r="D38" s="96"/>
      <c r="E38" s="31" t="s">
        <v>50</v>
      </c>
      <c r="F38" s="96"/>
      <c r="G38" s="31" t="s">
        <v>50</v>
      </c>
      <c r="H38" s="96"/>
      <c r="I38" s="31" t="s">
        <v>50</v>
      </c>
      <c r="J38" s="96"/>
      <c r="K38" s="31" t="s">
        <v>50</v>
      </c>
      <c r="L38" s="96"/>
      <c r="M38" s="31" t="s">
        <v>50</v>
      </c>
      <c r="N38" s="96"/>
      <c r="O38" s="31" t="s">
        <v>50</v>
      </c>
      <c r="P38" s="96"/>
      <c r="Q38" s="31" t="s">
        <v>50</v>
      </c>
      <c r="R38" s="96"/>
      <c r="S38" s="31" t="s">
        <v>50</v>
      </c>
      <c r="V38" s="119">
        <f>D32+F32+H32+J32+L32+N32+P32+R32+D38+F38+H38+J38+L38+N38+P38+R38</f>
        <v>9.24</v>
      </c>
    </row>
    <row r="39" spans="1:22" ht="26.25" customHeight="1" x14ac:dyDescent="0.15">
      <c r="A39" s="179"/>
      <c r="B39" s="74" t="s">
        <v>59</v>
      </c>
      <c r="C39" s="86"/>
      <c r="D39" s="24"/>
      <c r="E39" s="32"/>
      <c r="F39" s="24"/>
      <c r="G39" s="32"/>
      <c r="H39" s="24"/>
      <c r="I39" s="32"/>
      <c r="J39" s="24"/>
      <c r="K39" s="32"/>
      <c r="L39" s="32"/>
      <c r="M39" s="32"/>
      <c r="N39" s="32"/>
      <c r="O39" s="32"/>
      <c r="P39" s="24"/>
      <c r="Q39" s="32"/>
      <c r="R39" s="24"/>
      <c r="S39" s="72"/>
    </row>
    <row r="40" spans="1:22" ht="26.25" customHeight="1" x14ac:dyDescent="0.15">
      <c r="A40" s="179"/>
      <c r="B40" s="115" t="s">
        <v>90</v>
      </c>
      <c r="C40" s="116"/>
      <c r="D40" s="39"/>
      <c r="E40" s="39"/>
      <c r="F40" s="39"/>
      <c r="G40" s="39"/>
      <c r="H40" s="39"/>
      <c r="I40" s="39"/>
      <c r="J40" s="39"/>
      <c r="K40" s="39"/>
      <c r="L40" s="39"/>
      <c r="M40" s="39"/>
      <c r="N40" s="39"/>
      <c r="O40" s="39"/>
      <c r="P40" s="39"/>
      <c r="Q40" s="39"/>
      <c r="R40" s="39"/>
      <c r="S40" s="76"/>
    </row>
    <row r="41" spans="1:22" ht="26.25" customHeight="1" x14ac:dyDescent="0.15">
      <c r="A41" s="179"/>
      <c r="B41" s="115" t="s">
        <v>79</v>
      </c>
      <c r="C41" s="116"/>
      <c r="D41" s="39"/>
      <c r="E41" s="39"/>
      <c r="F41" s="39"/>
      <c r="G41" s="39"/>
      <c r="H41" s="39"/>
      <c r="I41" s="39"/>
      <c r="J41" s="39"/>
      <c r="K41" s="39"/>
      <c r="L41" s="39"/>
      <c r="M41" s="39"/>
      <c r="N41" s="39"/>
      <c r="O41" s="39"/>
      <c r="P41" s="39"/>
      <c r="Q41" s="39"/>
      <c r="R41" s="39"/>
      <c r="S41" s="76"/>
    </row>
    <row r="42" spans="1:22" ht="26.25" customHeight="1" x14ac:dyDescent="0.15">
      <c r="A42" s="179"/>
      <c r="B42" s="115" t="s">
        <v>91</v>
      </c>
      <c r="C42" s="116"/>
      <c r="D42" s="39"/>
      <c r="E42" s="39"/>
      <c r="F42" s="39"/>
      <c r="G42" s="39"/>
      <c r="H42" s="39"/>
      <c r="I42" s="39"/>
      <c r="J42" s="39"/>
      <c r="K42" s="39"/>
      <c r="L42" s="39"/>
      <c r="M42" s="39"/>
      <c r="N42" s="39"/>
      <c r="O42" s="39"/>
      <c r="P42" s="39"/>
      <c r="Q42" s="39"/>
      <c r="R42" s="39"/>
      <c r="S42" s="76"/>
    </row>
    <row r="43" spans="1:22" ht="26.25" customHeight="1" x14ac:dyDescent="0.15">
      <c r="A43" s="179"/>
      <c r="B43" s="115" t="s">
        <v>92</v>
      </c>
      <c r="C43" s="116"/>
      <c r="D43" s="39"/>
      <c r="E43" s="39"/>
      <c r="F43" s="39"/>
      <c r="G43" s="39"/>
      <c r="H43" s="39"/>
      <c r="I43" s="39"/>
      <c r="J43" s="39"/>
      <c r="K43" s="39"/>
      <c r="L43" s="39"/>
      <c r="M43" s="39"/>
      <c r="N43" s="39"/>
      <c r="O43" s="39"/>
      <c r="P43" s="39"/>
      <c r="Q43" s="39"/>
      <c r="R43" s="39"/>
      <c r="S43" s="76"/>
    </row>
    <row r="44" spans="1:22" ht="26.25" customHeight="1" x14ac:dyDescent="0.15">
      <c r="A44" s="179"/>
      <c r="B44" s="115"/>
      <c r="C44" s="116"/>
      <c r="D44" s="39"/>
      <c r="E44" s="39"/>
      <c r="F44" s="39"/>
      <c r="G44" s="39"/>
      <c r="H44" s="39"/>
      <c r="I44" s="39"/>
      <c r="J44" s="39"/>
      <c r="K44" s="39"/>
      <c r="L44" s="39"/>
      <c r="M44" s="39"/>
      <c r="N44" s="39"/>
      <c r="O44" s="39"/>
      <c r="P44" s="39"/>
      <c r="Q44" s="39"/>
      <c r="R44" s="39"/>
      <c r="S44" s="76"/>
    </row>
    <row r="45" spans="1:22" ht="26.25" customHeight="1" x14ac:dyDescent="0.15">
      <c r="A45" s="180"/>
      <c r="B45" s="40"/>
      <c r="C45" s="41"/>
      <c r="D45" s="41"/>
      <c r="E45" s="41"/>
      <c r="F45" s="41"/>
      <c r="G45" s="41"/>
      <c r="H45" s="41"/>
      <c r="I45" s="41"/>
      <c r="J45" s="41"/>
      <c r="K45" s="41"/>
      <c r="L45" s="41"/>
      <c r="M45" s="41"/>
      <c r="N45" s="41"/>
      <c r="O45" s="41"/>
      <c r="P45" s="41"/>
      <c r="Q45" s="41"/>
      <c r="R45" s="41"/>
      <c r="S45" s="77"/>
    </row>
    <row r="46" spans="1:22" ht="22.5" customHeight="1" x14ac:dyDescent="0.15">
      <c r="A46" s="33"/>
      <c r="B46" s="42"/>
      <c r="C46" s="42"/>
      <c r="D46" s="42"/>
      <c r="E46" s="43"/>
      <c r="F46" s="42"/>
      <c r="G46" s="43"/>
      <c r="H46" s="42"/>
      <c r="I46" s="43"/>
      <c r="J46" s="42"/>
      <c r="K46" s="43"/>
      <c r="L46" s="43"/>
      <c r="M46" s="43"/>
      <c r="N46" s="43"/>
      <c r="O46" s="43"/>
      <c r="P46" s="42"/>
      <c r="Q46" s="43"/>
      <c r="R46" s="42"/>
      <c r="S46" s="43"/>
    </row>
    <row r="47" spans="1:22" ht="14.25" x14ac:dyDescent="0.15">
      <c r="A47" s="33"/>
      <c r="B47" s="42"/>
      <c r="C47" s="42"/>
      <c r="D47" s="42"/>
      <c r="E47" s="43"/>
      <c r="F47" s="42"/>
      <c r="G47" s="43"/>
      <c r="H47" s="42"/>
      <c r="I47" s="43"/>
      <c r="J47" s="42"/>
      <c r="K47" s="43"/>
      <c r="L47" s="43"/>
      <c r="M47" s="43"/>
      <c r="N47" s="43"/>
      <c r="O47" s="43"/>
      <c r="P47" s="42"/>
      <c r="Q47" s="43"/>
      <c r="R47" s="42"/>
      <c r="S47" s="43"/>
    </row>
    <row r="63" ht="12" customHeight="1" x14ac:dyDescent="0.15"/>
  </sheetData>
  <mergeCells count="42">
    <mergeCell ref="B34:C34"/>
    <mergeCell ref="A26:A45"/>
    <mergeCell ref="F7:G7"/>
    <mergeCell ref="H7:I7"/>
    <mergeCell ref="B8:C8"/>
    <mergeCell ref="B14:C14"/>
    <mergeCell ref="A6:A25"/>
    <mergeCell ref="B28:C28"/>
    <mergeCell ref="B7:C7"/>
    <mergeCell ref="B13:C13"/>
    <mergeCell ref="B27:C27"/>
    <mergeCell ref="F33:G33"/>
    <mergeCell ref="H33:I33"/>
    <mergeCell ref="B33:C33"/>
    <mergeCell ref="R7:S7"/>
    <mergeCell ref="D13:E13"/>
    <mergeCell ref="F13:G13"/>
    <mergeCell ref="H13:I13"/>
    <mergeCell ref="J13:K13"/>
    <mergeCell ref="P13:Q13"/>
    <mergeCell ref="L7:M7"/>
    <mergeCell ref="N7:O7"/>
    <mergeCell ref="R13:S13"/>
    <mergeCell ref="D7:E7"/>
    <mergeCell ref="J7:K7"/>
    <mergeCell ref="P7:Q7"/>
    <mergeCell ref="L13:M13"/>
    <mergeCell ref="N13:O13"/>
    <mergeCell ref="R33:S33"/>
    <mergeCell ref="D27:E27"/>
    <mergeCell ref="F27:G27"/>
    <mergeCell ref="H27:I27"/>
    <mergeCell ref="R27:S27"/>
    <mergeCell ref="D33:E33"/>
    <mergeCell ref="L33:M33"/>
    <mergeCell ref="J33:K33"/>
    <mergeCell ref="P33:Q33"/>
    <mergeCell ref="J27:K27"/>
    <mergeCell ref="P27:Q27"/>
    <mergeCell ref="L27:M27"/>
    <mergeCell ref="N27:O27"/>
    <mergeCell ref="N33:O33"/>
  </mergeCells>
  <phoneticPr fontId="2"/>
  <pageMargins left="1.1023622047244095" right="0.19685039370078741" top="0.78740157480314965" bottom="0.59055118110236227" header="0.59055118110236227" footer="0.3149606299212598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5</vt:i4>
      </vt:variant>
    </vt:vector>
  </HeadingPairs>
  <TitlesOfParts>
    <vt:vector size="10" baseType="lpstr">
      <vt:lpstr>①処理工程</vt:lpstr>
      <vt:lpstr>②-1管理体制</vt:lpstr>
      <vt:lpstr>②-2管理体制</vt:lpstr>
      <vt:lpstr>③廃棄物の抑制</vt:lpstr>
      <vt:lpstr>④廃棄物の委託</vt:lpstr>
      <vt:lpstr>①処理工程!Print_Area</vt:lpstr>
      <vt:lpstr>'②-1管理体制'!Print_Area</vt:lpstr>
      <vt:lpstr>'②-2管理体制'!Print_Area</vt:lpstr>
      <vt:lpstr>③廃棄物の抑制!Print_Area</vt:lpstr>
      <vt:lpstr>④廃棄物の委託!Print_Area</vt:lpstr>
    </vt:vector>
  </TitlesOfParts>
  <Company>清水建設（株）</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清水建設（株）</dc:creator>
  <cp:lastModifiedBy>角谷　真由美</cp:lastModifiedBy>
  <cp:lastPrinted>2025-05-26T07:04:01Z</cp:lastPrinted>
  <dcterms:created xsi:type="dcterms:W3CDTF">2011-06-10T07:22:40Z</dcterms:created>
  <dcterms:modified xsi:type="dcterms:W3CDTF">2025-06-25T04:47:38Z</dcterms:modified>
</cp:coreProperties>
</file>