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P:\HR_GA\10_TPSCo_All\【環境・エネルギー】\廃棄物\2)産業廃棄物処理報告書、計画書\2025_魚津\"/>
    </mc:Choice>
  </mc:AlternateContent>
  <bookViews>
    <workbookView xWindow="4980" yWindow="0" windowWidth="22040" windowHeight="9680"/>
  </bookViews>
  <sheets>
    <sheet name="産業廃棄物処理計画書（様式） " sheetId="1" r:id="rId1"/>
    <sheet name="別紙1" sheetId="2" r:id="rId2"/>
    <sheet name="別紙2" sheetId="4" r:id="rId3"/>
    <sheet name="別紙3" sheetId="3" r:id="rId4"/>
  </sheets>
  <externalReferences>
    <externalReference r:id="rId5"/>
  </externalReferences>
  <definedNames>
    <definedName name="DEAB03" localSheetId="1">#REF!</definedName>
    <definedName name="DEAB03" localSheetId="2">#REF!</definedName>
    <definedName name="DEAB03">#REF!</definedName>
    <definedName name="_xlnm.Print_Area" localSheetId="0">'産業廃棄物処理計画書（様式） '!$A$1:$Z$175</definedName>
    <definedName name="_xlnm.Print_Area" localSheetId="1">別紙1!$A$1:$G$50</definedName>
    <definedName name="_xlnm.Print_Area" localSheetId="2">別紙2!$A$1:$J$51</definedName>
    <definedName name="_xlnm.Print_Area">[1]DEAB11!$B$1:$Y$82</definedName>
    <definedName name="STNMTBL" localSheetId="1">#REF!</definedName>
    <definedName name="STNMTBL" localSheetId="2">#REF!</definedName>
    <definedName name="STNMTBL">#REF!</definedName>
    <definedName name="担当者" localSheetId="1">[1]DEAB11!#REF!</definedName>
    <definedName name="担当者" localSheetId="2">[1]DEAB11!#REF!</definedName>
    <definedName name="担当者">[1]DEAB11!#REF!</definedName>
    <definedName name="別紙" localSheetId="1">#REF!</definedName>
    <definedName name="別紙" localSheetId="2">#REF!</definedName>
    <definedName name="別紙">#REF!</definedName>
    <definedName name="目次" localSheetId="1">#REF!</definedName>
    <definedName name="目次" localSheetId="2">#REF!</definedName>
    <definedName name="目次">#REF!</definedName>
  </definedNames>
  <calcPr calcId="162913"/>
</workbook>
</file>

<file path=xl/calcChain.xml><?xml version="1.0" encoding="utf-8"?>
<calcChain xmlns="http://schemas.openxmlformats.org/spreadsheetml/2006/main">
  <c r="L14" i="3" l="1"/>
  <c r="L30" i="3" l="1"/>
  <c r="L29" i="3"/>
  <c r="L28" i="3"/>
  <c r="L27" i="3"/>
  <c r="L26" i="3"/>
  <c r="L25" i="3"/>
  <c r="L24" i="3"/>
  <c r="L23" i="3"/>
  <c r="L22" i="3"/>
  <c r="L21" i="3"/>
  <c r="L15" i="3"/>
  <c r="L13" i="3"/>
  <c r="L12" i="3"/>
  <c r="L11" i="3"/>
  <c r="L10" i="3"/>
  <c r="L9" i="3"/>
  <c r="L8" i="3"/>
  <c r="L7" i="3"/>
  <c r="L6" i="3"/>
  <c r="K98" i="1" l="1"/>
  <c r="K87" i="1"/>
  <c r="K73" i="1"/>
  <c r="K62" i="1"/>
  <c r="T50" i="1"/>
  <c r="N50" i="1"/>
  <c r="N63" i="1" l="1"/>
  <c r="T111" i="1" l="1"/>
  <c r="N111" i="1"/>
  <c r="T99" i="1"/>
  <c r="N99" i="1"/>
  <c r="T93" i="1"/>
  <c r="N93" i="1"/>
  <c r="T88" i="1"/>
  <c r="N88" i="1"/>
  <c r="T80" i="1"/>
  <c r="N80" i="1"/>
  <c r="T74" i="1"/>
  <c r="N74" i="1"/>
  <c r="T68" i="1"/>
  <c r="N68" i="1"/>
  <c r="T63" i="1"/>
</calcChain>
</file>

<file path=xl/sharedStrings.xml><?xml version="1.0" encoding="utf-8"?>
<sst xmlns="http://schemas.openxmlformats.org/spreadsheetml/2006/main" count="297" uniqueCount="158">
  <si>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</si>
  <si>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</si>
  <si>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</si>
  <si>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</si>
  <si>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</si>
  <si>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</si>
  <si>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</si>
  <si>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</si>
  <si>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</si>
  <si>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</si>
  <si>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</si>
  <si>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</si>
  <si>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</si>
  <si>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</si>
  <si>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</si>
  <si>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</si>
  <si>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</si>
  <si>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</si>
  <si>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</si>
  <si>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</si>
  <si>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</si>
  <si>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</si>
  <si>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</si>
  <si>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</si>
  <si>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</si>
  <si>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</si>
  <si>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</si>
  <si>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</si>
  <si>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</si>
  <si>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</si>
  <si>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</si>
  <si>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</si>
  <si>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</si>
  <si>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</si>
  <si>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</si>
  <si>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</si>
  <si>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</si>
  <si>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</si>
  <si>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</si>
  <si>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</si>
  <si>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</si>
  <si>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</si>
  <si>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</si>
  <si>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</si>
  <si>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</si>
  <si>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</si>
  <si>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</si>
  <si>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</si>
  <si>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</si>
  <si>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</si>
  <si>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</si>
  <si>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</si>
  <si>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</si>
  <si>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</si>
  <si>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</si>
  <si>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</si>
  <si>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</si>
  <si>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</si>
  <si>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</si>
  <si>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</si>
  <si>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</si>
  <si>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</si>
  <si>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</si>
  <si>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</si>
  <si>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</si>
  <si>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</si>
  <si>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</si>
  <si>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富山県魚津市東山８００番地</t>
    <phoneticPr fontId="26"/>
  </si>
  <si>
    <t>タワー パートナーズ セミコンダクター株式会社</t>
    <phoneticPr fontId="3"/>
  </si>
  <si>
    <t xml:space="preserve">代表取締役 </t>
  </si>
  <si>
    <t>長野　能久</t>
    <phoneticPr fontId="26"/>
  </si>
  <si>
    <t>0765-22-5521</t>
    <phoneticPr fontId="26"/>
  </si>
  <si>
    <t xml:space="preserve"> タワー パートナーズ セミコンダクター株式会社 魚津地区</t>
    <phoneticPr fontId="26"/>
  </si>
  <si>
    <t xml:space="preserve"> 富山県魚津市東山８００番地</t>
    <phoneticPr fontId="26"/>
  </si>
  <si>
    <t xml:space="preserve"> 電子部品・デバイス・電子回路製造業</t>
    <phoneticPr fontId="26"/>
  </si>
  <si>
    <t xml:space="preserve"> 令和7(2025)年4月1日～令和8(2026)年3月31日</t>
    <phoneticPr fontId="26"/>
  </si>
  <si>
    <t>《別紙1》のとおり</t>
    <phoneticPr fontId="26"/>
  </si>
  <si>
    <t>《別紙2》のとおり</t>
    <phoneticPr fontId="26"/>
  </si>
  <si>
    <t>―</t>
    <phoneticPr fontId="26"/>
  </si>
  <si>
    <t>・廃油類の有価物化推進
・分別回収（更なる分別：部品毎等）による
　廃プラスチック類の有価物化
・設備の最適運転微調整による廃液、汚泥発生量の減量化</t>
    <phoneticPr fontId="26"/>
  </si>
  <si>
    <t>・更なる分別による廃プラスチック類の有価物化
・汚泥濃縮率微調整による発生量の減量化</t>
    <phoneticPr fontId="26"/>
  </si>
  <si>
    <t>・排出物削減実施基準に準じた分別回収の徹底を図っている。
また、委託事業者の複線化を推進</t>
    <phoneticPr fontId="26"/>
  </si>
  <si>
    <t>・優良認定事業者優先
・発生量の多い廃棄物の複線化拡大と処理困難物の優良事業者選定</t>
    <phoneticPr fontId="26"/>
  </si>
  <si>
    <t>―</t>
  </si>
  <si>
    <t>令和6</t>
    <phoneticPr fontId="26"/>
  </si>
  <si>
    <t>・汚泥の含水率低減取組み
・設備の効率的最適処理稼働運転を継続実施</t>
    <phoneticPr fontId="26"/>
  </si>
  <si>
    <t>・汚泥化最適運転（含水率低減）の継続</t>
    <phoneticPr fontId="26"/>
  </si>
  <si>
    <t>―</t>
    <phoneticPr fontId="26"/>
  </si>
  <si>
    <t>・事業系一般廃棄物を含た（埋め立て量／再資源化量）
　再資源化率99.9％以上を維持</t>
    <phoneticPr fontId="26"/>
  </si>
  <si>
    <t>・中間処理後、埋め立て処理される廃棄物の再見直しで
　産業廃棄物の埋立量を更に低減。再資源化量99.9％以上を維持</t>
    <phoneticPr fontId="26"/>
  </si>
  <si>
    <t>《別紙１》</t>
    <rPh sb="1" eb="3">
      <t>ベッシ</t>
    </rPh>
    <phoneticPr fontId="3"/>
  </si>
  <si>
    <t>当該事業場において現に行なっている事業に関する事項</t>
    <rPh sb="0" eb="2">
      <t>トウガイ</t>
    </rPh>
    <rPh sb="2" eb="5">
      <t>ジギョウジョウ</t>
    </rPh>
    <rPh sb="9" eb="10">
      <t>ゲン</t>
    </rPh>
    <rPh sb="11" eb="12">
      <t>オコ</t>
    </rPh>
    <rPh sb="17" eb="19">
      <t>ジギョウ</t>
    </rPh>
    <rPh sb="20" eb="21">
      <t>カン</t>
    </rPh>
    <rPh sb="23" eb="25">
      <t>ジコウ</t>
    </rPh>
    <phoneticPr fontId="3"/>
  </si>
  <si>
    <t>④特別管理産業廃棄物の一連の処理の工程</t>
    <rPh sb="1" eb="3">
      <t>トクベツ</t>
    </rPh>
    <rPh sb="3" eb="5">
      <t>カンリ</t>
    </rPh>
    <rPh sb="5" eb="7">
      <t>サンギョウ</t>
    </rPh>
    <rPh sb="7" eb="10">
      <t>ハイキブツ</t>
    </rPh>
    <rPh sb="11" eb="13">
      <t>イチレン</t>
    </rPh>
    <rPh sb="14" eb="16">
      <t>ショリ</t>
    </rPh>
    <rPh sb="17" eb="19">
      <t>コウテイ</t>
    </rPh>
    <phoneticPr fontId="3"/>
  </si>
  <si>
    <t>IN PUT</t>
    <phoneticPr fontId="26"/>
  </si>
  <si>
    <t>拡散工程（前工程）</t>
    <rPh sb="0" eb="4">
      <t>カクサンコウテイ</t>
    </rPh>
    <rPh sb="5" eb="8">
      <t>マエコウテイ</t>
    </rPh>
    <phoneticPr fontId="26"/>
  </si>
  <si>
    <t>OUT PUT</t>
    <phoneticPr fontId="26"/>
  </si>
  <si>
    <t>《別紙３》</t>
    <rPh sb="1" eb="3">
      <t>ベッシ</t>
    </rPh>
    <phoneticPr fontId="3"/>
  </si>
  <si>
    <t>汚泥</t>
    <rPh sb="0" eb="2">
      <t>オデイ</t>
    </rPh>
    <phoneticPr fontId="3"/>
  </si>
  <si>
    <t>廃油</t>
    <rPh sb="0" eb="2">
      <t>ハイユ</t>
    </rPh>
    <phoneticPr fontId="3"/>
  </si>
  <si>
    <t>廃酸</t>
    <rPh sb="0" eb="1">
      <t>ハイ</t>
    </rPh>
    <rPh sb="1" eb="2">
      <t>サン</t>
    </rPh>
    <phoneticPr fontId="3"/>
  </si>
  <si>
    <t>廃ｱﾙｶﾘ</t>
    <rPh sb="0" eb="1">
      <t>ハイ</t>
    </rPh>
    <phoneticPr fontId="3"/>
  </si>
  <si>
    <t>廃プラ</t>
    <rPh sb="0" eb="1">
      <t>ハイ</t>
    </rPh>
    <phoneticPr fontId="3"/>
  </si>
  <si>
    <t>木くず</t>
    <rPh sb="0" eb="1">
      <t>キ</t>
    </rPh>
    <phoneticPr fontId="3"/>
  </si>
  <si>
    <t>金属</t>
    <rPh sb="0" eb="2">
      <t>キンゾク</t>
    </rPh>
    <phoneticPr fontId="3"/>
  </si>
  <si>
    <t>廃ガラス</t>
    <rPh sb="0" eb="1">
      <t>ハイ</t>
    </rPh>
    <phoneticPr fontId="3"/>
  </si>
  <si>
    <t>合計</t>
    <rPh sb="0" eb="1">
      <t>ゴウ</t>
    </rPh>
    <rPh sb="1" eb="2">
      <t>ケイ</t>
    </rPh>
    <phoneticPr fontId="3"/>
  </si>
  <si>
    <t>①排出量</t>
  </si>
  <si>
    <t>②＋⑧自ら再生利用を行なった量</t>
    <rPh sb="10" eb="11">
      <t>オコ</t>
    </rPh>
    <rPh sb="14" eb="15">
      <t>リョウ</t>
    </rPh>
    <phoneticPr fontId="3"/>
  </si>
  <si>
    <t>⑤自ら熱回収を行った量</t>
  </si>
  <si>
    <t>①</t>
    <phoneticPr fontId="3"/>
  </si>
  <si>
    <t>⑦自ら中間処理により減量した量</t>
    <phoneticPr fontId="3"/>
  </si>
  <si>
    <t>現</t>
    <rPh sb="0" eb="1">
      <t>ウツツ</t>
    </rPh>
    <phoneticPr fontId="3"/>
  </si>
  <si>
    <t>③＋⑨自ら埋立処分又は海洋投入処分を行った量</t>
    <phoneticPr fontId="3"/>
  </si>
  <si>
    <t>状</t>
    <rPh sb="0" eb="1">
      <t>ジョウ</t>
    </rPh>
    <phoneticPr fontId="3"/>
  </si>
  <si>
    <t>⑩全処理委託量</t>
  </si>
  <si>
    <t>⑪ ⑩のうち優良認定処理業者への処理委託量</t>
    <phoneticPr fontId="3"/>
  </si>
  <si>
    <t>⑫ ⑩のうち再生利用業者への処理委託量</t>
    <phoneticPr fontId="3"/>
  </si>
  <si>
    <t>⑬ ⑩のうち熱回収認定業者への処理委託</t>
    <rPh sb="6" eb="7">
      <t>ネツ</t>
    </rPh>
    <rPh sb="7" eb="9">
      <t>カイシュウ</t>
    </rPh>
    <rPh sb="9" eb="11">
      <t>ニンテイ</t>
    </rPh>
    <rPh sb="11" eb="13">
      <t>ギョウシャ</t>
    </rPh>
    <rPh sb="15" eb="17">
      <t>ショリ</t>
    </rPh>
    <rPh sb="17" eb="19">
      <t>イタク</t>
    </rPh>
    <phoneticPr fontId="3"/>
  </si>
  <si>
    <t>⑭ ⑩のうち熱回収認定業者以外の熱回収を行う業者への処理委託量</t>
    <phoneticPr fontId="3"/>
  </si>
  <si>
    <t>（これまでに実施した取組）
・廃油類の有価物化推進　
・分別回収（更なる分別：部品毎等）による廃プラスチック類の有価物化　
・設備の最適運転微調整による廃液、汚泥発生量の減量化</t>
    <rPh sb="6" eb="8">
      <t>ジッシ</t>
    </rPh>
    <rPh sb="10" eb="12">
      <t>トリク</t>
    </rPh>
    <phoneticPr fontId="3"/>
  </si>
  <si>
    <t>②</t>
    <phoneticPr fontId="3"/>
  </si>
  <si>
    <t>計</t>
    <rPh sb="0" eb="1">
      <t>ケイ</t>
    </rPh>
    <phoneticPr fontId="3"/>
  </si>
  <si>
    <t>画</t>
    <rPh sb="0" eb="1">
      <t>ガ</t>
    </rPh>
    <phoneticPr fontId="3"/>
  </si>
  <si>
    <t>（今後実施する予定の取組）
・市況の状態にもよるが廃油の有価物化推進
・汚泥濃縮率微調整による発生量の低減化</t>
    <rPh sb="1" eb="3">
      <t>コンゴ</t>
    </rPh>
    <rPh sb="3" eb="5">
      <t>ジッシ</t>
    </rPh>
    <rPh sb="7" eb="9">
      <t>ヨテイ</t>
    </rPh>
    <rPh sb="10" eb="12">
      <t>トリク</t>
    </rPh>
    <rPh sb="15" eb="17">
      <t>シキョウ</t>
    </rPh>
    <rPh sb="18" eb="20">
      <t>ジョウタイ</t>
    </rPh>
    <rPh sb="25" eb="27">
      <t>ハイユ</t>
    </rPh>
    <rPh sb="28" eb="32">
      <t>ユウカブツカ</t>
    </rPh>
    <rPh sb="32" eb="34">
      <t>スイシン</t>
    </rPh>
    <rPh sb="36" eb="38">
      <t>オデイ</t>
    </rPh>
    <rPh sb="38" eb="41">
      <t>ノウシュクリツ</t>
    </rPh>
    <rPh sb="41" eb="44">
      <t>ビチョウセイ</t>
    </rPh>
    <rPh sb="47" eb="49">
      <t>ハッセイ</t>
    </rPh>
    <phoneticPr fontId="3"/>
  </si>
  <si>
    <t>《別紙２》</t>
    <rPh sb="1" eb="3">
      <t>ベッシ</t>
    </rPh>
    <phoneticPr fontId="3"/>
  </si>
  <si>
    <t>総括責任者</t>
    <rPh sb="0" eb="2">
      <t>ソウカツ</t>
    </rPh>
    <rPh sb="2" eb="5">
      <t>セキニンシャ</t>
    </rPh>
    <phoneticPr fontId="3"/>
  </si>
  <si>
    <t>所属：タワー パートナーズ セミコンダクター株式会社　魚津地区</t>
    <rPh sb="0" eb="2">
      <t>ショゾク</t>
    </rPh>
    <rPh sb="22" eb="24">
      <t>カブシキ</t>
    </rPh>
    <rPh sb="24" eb="26">
      <t>カイシャ</t>
    </rPh>
    <rPh sb="27" eb="29">
      <t>ウオヅ</t>
    </rPh>
    <rPh sb="29" eb="31">
      <t>チク</t>
    </rPh>
    <phoneticPr fontId="3"/>
  </si>
  <si>
    <t>廃棄物担当</t>
    <rPh sb="0" eb="3">
      <t>ハイキブツ</t>
    </rPh>
    <rPh sb="3" eb="5">
      <t>タントウ</t>
    </rPh>
    <phoneticPr fontId="3"/>
  </si>
  <si>
    <t>特別管理産業廃棄物管理責任者　1名</t>
    <rPh sb="0" eb="2">
      <t>トクベツ</t>
    </rPh>
    <rPh sb="2" eb="4">
      <t>カンリ</t>
    </rPh>
    <rPh sb="4" eb="6">
      <t>サンギョウ</t>
    </rPh>
    <rPh sb="6" eb="9">
      <t>ハイキブツ</t>
    </rPh>
    <rPh sb="9" eb="11">
      <t>カンリ</t>
    </rPh>
    <rPh sb="11" eb="14">
      <t>セキニンシャ</t>
    </rPh>
    <rPh sb="16" eb="17">
      <t>メイ</t>
    </rPh>
    <phoneticPr fontId="3"/>
  </si>
  <si>
    <t>役割</t>
    <rPh sb="0" eb="2">
      <t>ヤクワリ</t>
    </rPh>
    <phoneticPr fontId="26"/>
  </si>
  <si>
    <t>魚津地区</t>
    <rPh sb="0" eb="2">
      <t>ウオヅ</t>
    </rPh>
    <rPh sb="2" eb="4">
      <t>チク</t>
    </rPh>
    <phoneticPr fontId="26"/>
  </si>
  <si>
    <t>○魚津地区における環境保護活動を推進する組織であり、ＩＳＯ活動、</t>
    <rPh sb="1" eb="3">
      <t>ウオヅ</t>
    </rPh>
    <rPh sb="3" eb="5">
      <t>チク</t>
    </rPh>
    <rPh sb="9" eb="11">
      <t>カンキョウ</t>
    </rPh>
    <rPh sb="11" eb="13">
      <t>ホゴ</t>
    </rPh>
    <rPh sb="13" eb="15">
      <t>カツドウ</t>
    </rPh>
    <rPh sb="16" eb="18">
      <t>スイシン</t>
    </rPh>
    <rPh sb="20" eb="22">
      <t>ソシキ</t>
    </rPh>
    <rPh sb="29" eb="31">
      <t>カツドウ</t>
    </rPh>
    <phoneticPr fontId="3"/>
  </si>
  <si>
    <t>品質・環境・OSH</t>
    <rPh sb="0" eb="2">
      <t>ヒンシツ</t>
    </rPh>
    <rPh sb="3" eb="5">
      <t>カンキョウ</t>
    </rPh>
    <phoneticPr fontId="3"/>
  </si>
  <si>
    <t>　　環境ＭＳ活動、排出物削減活動、CO2削減活動等を具体的に</t>
    <rPh sb="2" eb="4">
      <t>カンキョウ</t>
    </rPh>
    <rPh sb="6" eb="8">
      <t>カツドウ</t>
    </rPh>
    <rPh sb="9" eb="12">
      <t>ハイシュツブツ</t>
    </rPh>
    <rPh sb="12" eb="16">
      <t>サクゲンカツドウ</t>
    </rPh>
    <rPh sb="20" eb="22">
      <t>サクゲン</t>
    </rPh>
    <rPh sb="22" eb="24">
      <t>カツドウ</t>
    </rPh>
    <rPh sb="24" eb="25">
      <t>ナド</t>
    </rPh>
    <rPh sb="26" eb="29">
      <t>グタイテキ</t>
    </rPh>
    <phoneticPr fontId="26"/>
  </si>
  <si>
    <t>推進委員会</t>
    <rPh sb="2" eb="5">
      <t>イインカイ</t>
    </rPh>
    <phoneticPr fontId="26"/>
  </si>
  <si>
    <t>　　推進していく組織。</t>
    <phoneticPr fontId="26"/>
  </si>
  <si>
    <t>　・活動責任者：地区総括</t>
    <rPh sb="2" eb="4">
      <t>カツドウ</t>
    </rPh>
    <rPh sb="4" eb="7">
      <t>セキニンシャ</t>
    </rPh>
    <rPh sb="8" eb="10">
      <t>チク</t>
    </rPh>
    <rPh sb="10" eb="12">
      <t>ソウカツ</t>
    </rPh>
    <phoneticPr fontId="26"/>
  </si>
  <si>
    <t>　・主事務局：魚津本社 事務局</t>
    <rPh sb="2" eb="3">
      <t>シュ</t>
    </rPh>
    <rPh sb="3" eb="6">
      <t>ジムキョク</t>
    </rPh>
    <rPh sb="7" eb="9">
      <t>ウオヅ</t>
    </rPh>
    <rPh sb="9" eb="11">
      <t>ホンシャ</t>
    </rPh>
    <rPh sb="12" eb="15">
      <t>ジムキョク</t>
    </rPh>
    <phoneticPr fontId="26"/>
  </si>
  <si>
    <t>○特別管理産業廃棄物管理者の設置</t>
    <phoneticPr fontId="26"/>
  </si>
  <si>
    <t>廃棄物削減活動</t>
    <rPh sb="0" eb="3">
      <t>ハイキブツ</t>
    </rPh>
    <rPh sb="3" eb="5">
      <t>サクゲン</t>
    </rPh>
    <rPh sb="5" eb="7">
      <t>カツドウ</t>
    </rPh>
    <phoneticPr fontId="26"/>
  </si>
  <si>
    <t>○廃棄物・リサイクル推進計画の策定</t>
    <rPh sb="1" eb="4">
      <t>ハイキブツ</t>
    </rPh>
    <rPh sb="10" eb="12">
      <t>スイシン</t>
    </rPh>
    <rPh sb="12" eb="14">
      <t>ケイカク</t>
    </rPh>
    <rPh sb="15" eb="17">
      <t>サクテイ</t>
    </rPh>
    <phoneticPr fontId="3"/>
  </si>
  <si>
    <t>○廃棄物・リサイクル推進活動</t>
    <rPh sb="1" eb="4">
      <t>ハイキブツ</t>
    </rPh>
    <rPh sb="10" eb="12">
      <t>スイシン</t>
    </rPh>
    <rPh sb="12" eb="14">
      <t>カツドウ</t>
    </rPh>
    <phoneticPr fontId="3"/>
  </si>
  <si>
    <t>○廃棄物・リサイクルの進捗管理（毎月）</t>
    <rPh sb="1" eb="4">
      <t>ハイキブツ</t>
    </rPh>
    <rPh sb="11" eb="13">
      <t>シンチョク</t>
    </rPh>
    <rPh sb="13" eb="15">
      <t>カンリ</t>
    </rPh>
    <rPh sb="16" eb="18">
      <t>マイツキ</t>
    </rPh>
    <phoneticPr fontId="3"/>
  </si>
  <si>
    <t>○廃棄物管理状況の把握と改善策の検討</t>
    <rPh sb="1" eb="4">
      <t>ハイキブツ</t>
    </rPh>
    <rPh sb="4" eb="6">
      <t>カンリ</t>
    </rPh>
    <rPh sb="6" eb="8">
      <t>ジョウキョウ</t>
    </rPh>
    <rPh sb="9" eb="11">
      <t>ハアク</t>
    </rPh>
    <rPh sb="12" eb="15">
      <t>カイゼンサク</t>
    </rPh>
    <rPh sb="16" eb="18">
      <t>ケントウ</t>
    </rPh>
    <phoneticPr fontId="3"/>
  </si>
  <si>
    <t>○社員、構内従事者への教育、啓発</t>
    <rPh sb="1" eb="3">
      <t>シャイン</t>
    </rPh>
    <rPh sb="4" eb="6">
      <t>コウナイ</t>
    </rPh>
    <rPh sb="6" eb="9">
      <t>ジュウジシャ</t>
    </rPh>
    <rPh sb="11" eb="13">
      <t>キョウイク</t>
    </rPh>
    <rPh sb="14" eb="16">
      <t>ケイハツ</t>
    </rPh>
    <phoneticPr fontId="3"/>
  </si>
  <si>
    <t>施設部門責任者</t>
    <rPh sb="0" eb="2">
      <t>シセツ</t>
    </rPh>
    <rPh sb="2" eb="4">
      <t>ブモン</t>
    </rPh>
    <rPh sb="4" eb="7">
      <t>セキニンシャ</t>
    </rPh>
    <phoneticPr fontId="26"/>
  </si>
  <si>
    <t>○廃棄物処理施設の運転・維持管理状況の把握</t>
    <rPh sb="1" eb="4">
      <t>ハイキブツ</t>
    </rPh>
    <rPh sb="4" eb="6">
      <t>ショリ</t>
    </rPh>
    <rPh sb="6" eb="8">
      <t>シセツ</t>
    </rPh>
    <rPh sb="9" eb="11">
      <t>ウンテン</t>
    </rPh>
    <rPh sb="12" eb="14">
      <t>イジ</t>
    </rPh>
    <rPh sb="14" eb="16">
      <t>カンリ</t>
    </rPh>
    <rPh sb="16" eb="18">
      <t>ジョウキョウ</t>
    </rPh>
    <rPh sb="19" eb="21">
      <t>ハアク</t>
    </rPh>
    <phoneticPr fontId="3"/>
  </si>
  <si>
    <t>（ＮＴＣＪ㈱魚津地区）</t>
    <rPh sb="6" eb="8">
      <t>ウオヅ</t>
    </rPh>
    <rPh sb="8" eb="10">
      <t>チク</t>
    </rPh>
    <phoneticPr fontId="26"/>
  </si>
  <si>
    <t>○処理業者、再生利用業者の調査、選定及び管理</t>
    <rPh sb="1" eb="3">
      <t>ショリ</t>
    </rPh>
    <rPh sb="3" eb="5">
      <t>ギョウシャ</t>
    </rPh>
    <rPh sb="6" eb="8">
      <t>サイセイ</t>
    </rPh>
    <rPh sb="8" eb="10">
      <t>リヨウ</t>
    </rPh>
    <rPh sb="10" eb="12">
      <t>ギョウシャ</t>
    </rPh>
    <rPh sb="13" eb="15">
      <t>チョウサ</t>
    </rPh>
    <rPh sb="16" eb="18">
      <t>センテイ</t>
    </rPh>
    <rPh sb="18" eb="19">
      <t>オヨ</t>
    </rPh>
    <rPh sb="20" eb="22">
      <t>カンリ</t>
    </rPh>
    <phoneticPr fontId="3"/>
  </si>
  <si>
    <t>○委託契約の締結</t>
    <rPh sb="1" eb="3">
      <t>イタク</t>
    </rPh>
    <rPh sb="3" eb="5">
      <t>ケイヤク</t>
    </rPh>
    <rPh sb="6" eb="8">
      <t>テイケツ</t>
    </rPh>
    <phoneticPr fontId="3"/>
  </si>
  <si>
    <t>○産業廃棄物管理票の交付、管理</t>
    <rPh sb="1" eb="3">
      <t>サンギョウ</t>
    </rPh>
    <rPh sb="3" eb="6">
      <t>ハイキブツ</t>
    </rPh>
    <rPh sb="6" eb="8">
      <t>カンリヒョウ</t>
    </rPh>
    <rPh sb="8" eb="9">
      <t>ヒョウ</t>
    </rPh>
    <rPh sb="10" eb="12">
      <t>コウフ</t>
    </rPh>
    <rPh sb="13" eb="15">
      <t>カンリ</t>
    </rPh>
    <phoneticPr fontId="3"/>
  </si>
  <si>
    <t>○監督官庁への各種報告</t>
    <phoneticPr fontId="26"/>
  </si>
  <si>
    <t>品質・環境・労働安全衛生 マネジメントシステム推進組織</t>
    <rPh sb="0" eb="2">
      <t>ヒンシツ</t>
    </rPh>
    <rPh sb="3" eb="5">
      <t>カンキョウ</t>
    </rPh>
    <rPh sb="6" eb="8">
      <t>ロウドウ</t>
    </rPh>
    <rPh sb="8" eb="12">
      <t>アンゼンエイセイ</t>
    </rPh>
    <rPh sb="23" eb="25">
      <t>スイシン</t>
    </rPh>
    <rPh sb="25" eb="27">
      <t>ソシキ</t>
    </rPh>
    <phoneticPr fontId="3"/>
  </si>
  <si>
    <t xml:space="preserve">
</t>
    <phoneticPr fontId="26"/>
  </si>
  <si>
    <t>【前年度（令和Ｒ6年度）実績】　単位：ｔ</t>
    <rPh sb="1" eb="4">
      <t>ゼンネンド</t>
    </rPh>
    <rPh sb="5" eb="6">
      <t>レイ</t>
    </rPh>
    <rPh sb="6" eb="7">
      <t>ワ</t>
    </rPh>
    <rPh sb="9" eb="11">
      <t>ネンド</t>
    </rPh>
    <rPh sb="12" eb="14">
      <t>ジッセキ</t>
    </rPh>
    <rPh sb="16" eb="18">
      <t>タンイ</t>
    </rPh>
    <phoneticPr fontId="3"/>
  </si>
  <si>
    <t>【目標（令和7年度）】</t>
    <rPh sb="1" eb="3">
      <t>モクヒョウ</t>
    </rPh>
    <rPh sb="4" eb="5">
      <t>レイ</t>
    </rPh>
    <rPh sb="5" eb="6">
      <t>ワ</t>
    </rPh>
    <rPh sb="7" eb="9">
      <t>ネンド</t>
    </rPh>
    <phoneticPr fontId="3"/>
  </si>
  <si>
    <t>　849人</t>
    <phoneticPr fontId="26"/>
  </si>
  <si>
    <t xml:space="preserve"> 28,704（単位：百万円）</t>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</si>
</sst>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76" formatCode="#,##0.0;[Red]\-#,##0.0"/>
    <numFmt numFmtId="177" formatCode="#,##0.0"/>
    <numFmt numFmtId="178" formatCode="#,##0.000;[Red]\-#,##0.000"/>
    <numFmt numFmtId="179" formatCode="#,##0.000_ ;[Red]\-#,##0.000\ "/>
    <numFmt numFmtId="180" formatCode="#,##0.0000;[Red]\-#,##0.0000"/>
    <numFmt numFmtId="181" formatCode="#,##0.0_ ;[Red]\-#,##0.0\ "/>
    <numFmt numFmtId="182" formatCode="0.0"/>
    <numFmt numFmtId="183" formatCode="#,##0.00_ ;[Red]\-#,##0.00\ "/>
    <numFmt numFmtId="184" formatCode="0.0_ "/>
    <numFmt numFmtId="185" formatCode="0.0%"/>
  </numFmts>
  <fonts count="43">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1"/>
      <name val="BIZ UDPゴシック"/>
      <family val="3"/>
      <charset val="128"/>
    </font>
    <font>
      <sz val="11"/>
      <color indexed="8"/>
      <name val="BIZ UDPゴシック"/>
      <family val="3"/>
      <charset val="128"/>
    </font>
    <font>
      <sz val="12"/>
      <name val="BIZ UDPゴシック"/>
      <family val="3"/>
      <charset val="128"/>
    </font>
    <font>
      <sz val="10"/>
      <name val="BIZ UDPゴシック"/>
      <family val="3"/>
      <charset val="128"/>
    </font>
    <font>
      <sz val="20"/>
      <name val="BIZ UDPゴシック"/>
      <family val="3"/>
      <charset val="128"/>
    </font>
    <font>
      <b/>
      <sz val="11"/>
      <name val="ＭＳ Ｐゴシック"/>
      <family val="3"/>
      <charset val="128"/>
    </font>
    <font>
      <sz val="10"/>
      <name val="ＭＳ Ｐゴシック"/>
      <family val="3"/>
      <charset val="128"/>
    </font>
    <font>
      <sz val="11"/>
      <color rgb="FFFF0000"/>
      <name val="BIZ UDPゴシック"/>
      <family val="3"/>
      <charset val="128"/>
    </font>
    <font>
      <sz val="10.5"/>
      <name val="BIZ UDPゴシック"/>
      <family val="3"/>
      <charset val="128"/>
    </font>
    <font>
      <sz val="10.5"/>
      <color indexed="8"/>
      <name val="BIZ UDPゴシック"/>
      <family val="3"/>
      <charset val="128"/>
    </font>
    <font>
      <sz val="10.5"/>
      <name val="ＭＳ Ｐゴシック"/>
      <family val="3"/>
      <charset val="128"/>
    </font>
    <font>
      <b/>
      <sz val="11"/>
      <name val="BIZ UDPゴシック"/>
      <family val="3"/>
      <charset val="128"/>
    </font>
  </fonts>
  <fills count="36">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92D050"/>
        <bgColor indexed="64"/>
      </patternFill>
    </fill>
    <fill>
      <patternFill patternType="solid">
        <fgColor rgb="FFCCFFCC"/>
        <bgColor indexed="64"/>
      </patternFill>
    </fill>
    <fill>
      <patternFill patternType="solid">
        <fgColor rgb="FFFFFF00"/>
        <bgColor indexed="64"/>
      </patternFill>
    </fill>
  </fills>
  <borders count="3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52">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0" fontId="1"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xf numFmtId="0" fontId="1" fillId="0" borderId="0">
      <alignment vertical="center"/>
    </xf>
    <xf numFmtId="38" fontId="1" fillId="0" borderId="0" applyFont="0" applyFill="0" applyBorder="0" applyAlignment="0" applyProtection="0"/>
    <xf numFmtId="0" fontId="1" fillId="0" borderId="0"/>
    <xf numFmtId="0" fontId="1" fillId="0" borderId="0"/>
  </cellStyleXfs>
  <cellXfs count="276">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7" fillId="0" borderId="0" xfId="0" applyFont="1" applyBorder="1" applyAlignment="1">
      <alignment vertical="center"/>
    </xf>
    <xf numFmtId="0" fontId="31" fillId="0" borderId="0" xfId="41" applyFont="1" applyFill="1">
      <alignment vertical="center"/>
    </xf>
    <xf numFmtId="0" fontId="31" fillId="0" borderId="0" xfId="44" applyFont="1" applyBorder="1"/>
    <xf numFmtId="0" fontId="31" fillId="0" borderId="0" xfId="44" applyFont="1" applyFill="1"/>
    <xf numFmtId="0" fontId="32" fillId="0" borderId="0" xfId="44" applyFont="1" applyBorder="1"/>
    <xf numFmtId="0" fontId="31" fillId="0" borderId="0" xfId="44" applyFont="1" applyFill="1" applyBorder="1"/>
    <xf numFmtId="0" fontId="33" fillId="0" borderId="0" xfId="41" applyFont="1" applyFill="1" applyAlignment="1">
      <alignment horizontal="center"/>
    </xf>
    <xf numFmtId="0" fontId="33" fillId="0" borderId="0" xfId="41" applyFont="1" applyFill="1" applyAlignment="1"/>
    <xf numFmtId="0" fontId="33" fillId="0" borderId="0" xfId="41" applyFont="1" applyFill="1" applyAlignment="1">
      <alignment horizontal="left" vertical="center" indent="1"/>
    </xf>
    <xf numFmtId="0" fontId="31" fillId="0" borderId="0" xfId="44" applyFont="1" applyBorder="1" applyAlignment="1">
      <alignment horizontal="right" vertical="center" indent="1"/>
    </xf>
    <xf numFmtId="0" fontId="31" fillId="0" borderId="0" xfId="44" applyFont="1"/>
    <xf numFmtId="0" fontId="31" fillId="0" borderId="0" xfId="44" applyFont="1" applyBorder="1" applyAlignment="1">
      <alignment vertical="center"/>
    </xf>
    <xf numFmtId="176" fontId="31" fillId="0" borderId="0" xfId="44" applyNumberFormat="1" applyFont="1" applyFill="1" applyBorder="1"/>
    <xf numFmtId="177" fontId="31" fillId="0" borderId="0" xfId="44" applyNumberFormat="1" applyFont="1" applyFill="1" applyBorder="1"/>
    <xf numFmtId="176" fontId="31" fillId="0" borderId="0" xfId="45" applyNumberFormat="1" applyFont="1" applyFill="1" applyBorder="1" applyAlignment="1"/>
    <xf numFmtId="0" fontId="34" fillId="0" borderId="0" xfId="44" applyFont="1" applyFill="1" applyAlignment="1">
      <alignment horizontal="left"/>
    </xf>
    <xf numFmtId="0" fontId="32" fillId="0" borderId="0" xfId="44" applyFont="1" applyFill="1" applyBorder="1"/>
    <xf numFmtId="0" fontId="34" fillId="0" borderId="0" xfId="44" applyFont="1" applyFill="1" applyAlignment="1"/>
    <xf numFmtId="0" fontId="31" fillId="33" borderId="0" xfId="44" applyFont="1" applyFill="1" applyBorder="1"/>
    <xf numFmtId="0" fontId="34" fillId="0" borderId="0" xfId="44" applyFont="1" applyAlignment="1">
      <alignment horizontal="left"/>
    </xf>
    <xf numFmtId="0" fontId="34" fillId="0" borderId="0" xfId="44" applyFont="1" applyAlignment="1"/>
    <xf numFmtId="0" fontId="35" fillId="0" borderId="0" xfId="44" applyFont="1" applyFill="1" applyBorder="1"/>
    <xf numFmtId="0" fontId="31" fillId="34" borderId="0" xfId="44" applyFont="1" applyFill="1" applyBorder="1"/>
    <xf numFmtId="0" fontId="31" fillId="35" borderId="0" xfId="44" applyFont="1" applyFill="1" applyBorder="1"/>
    <xf numFmtId="0" fontId="31" fillId="0" borderId="0" xfId="44" applyFont="1" applyFill="1" applyBorder="1" applyAlignment="1">
      <alignment horizontal="center"/>
    </xf>
    <xf numFmtId="176" fontId="31" fillId="0" borderId="0" xfId="45" applyNumberFormat="1" applyFont="1" applyFill="1" applyBorder="1" applyAlignment="1">
      <alignment horizontal="center"/>
    </xf>
    <xf numFmtId="178" fontId="31" fillId="0" borderId="0" xfId="45" applyNumberFormat="1" applyFont="1" applyFill="1" applyBorder="1" applyAlignment="1"/>
    <xf numFmtId="180" fontId="31" fillId="0" borderId="0" xfId="45" applyNumberFormat="1" applyFont="1" applyFill="1" applyBorder="1" applyAlignment="1"/>
    <xf numFmtId="40" fontId="31" fillId="0" borderId="0" xfId="45" applyNumberFormat="1" applyFont="1" applyFill="1" applyBorder="1" applyAlignment="1"/>
    <xf numFmtId="181" fontId="31" fillId="0" borderId="0" xfId="44" applyNumberFormat="1" applyFont="1" applyFill="1" applyBorder="1" applyAlignment="1">
      <alignment horizontal="center"/>
    </xf>
    <xf numFmtId="178" fontId="31" fillId="0" borderId="0" xfId="44" applyNumberFormat="1" applyFont="1" applyFill="1" applyBorder="1" applyAlignment="1">
      <alignment horizontal="center"/>
    </xf>
    <xf numFmtId="0" fontId="31" fillId="0" borderId="0" xfId="44" applyFont="1" applyFill="1" applyBorder="1" applyAlignment="1"/>
    <xf numFmtId="0" fontId="1" fillId="0" borderId="0" xfId="47" applyFont="1" applyFill="1"/>
    <xf numFmtId="0" fontId="1" fillId="0" borderId="0" xfId="48" applyFont="1" applyFill="1">
      <alignment vertical="center"/>
    </xf>
    <xf numFmtId="176" fontId="1" fillId="0" borderId="0" xfId="49" applyNumberFormat="1" applyFont="1" applyFill="1" applyBorder="1" applyAlignment="1">
      <alignment vertical="center"/>
    </xf>
    <xf numFmtId="0" fontId="1" fillId="0" borderId="0" xfId="48" applyFont="1" applyFill="1" applyBorder="1">
      <alignment vertical="center"/>
    </xf>
    <xf numFmtId="0" fontId="36" fillId="0" borderId="0" xfId="48" applyFont="1" applyFill="1">
      <alignment vertical="center"/>
    </xf>
    <xf numFmtId="0" fontId="36" fillId="0" borderId="0" xfId="48" applyFont="1" applyFill="1" applyBorder="1">
      <alignment vertical="center"/>
    </xf>
    <xf numFmtId="0" fontId="1" fillId="0" borderId="1" xfId="48" applyFont="1" applyFill="1" applyBorder="1">
      <alignment vertical="center"/>
    </xf>
    <xf numFmtId="0" fontId="1" fillId="0" borderId="2" xfId="48" applyFont="1" applyFill="1" applyBorder="1">
      <alignment vertical="center"/>
    </xf>
    <xf numFmtId="0" fontId="1" fillId="0" borderId="3" xfId="48" applyFont="1" applyFill="1" applyBorder="1">
      <alignment vertical="center"/>
    </xf>
    <xf numFmtId="176" fontId="1" fillId="0" borderId="24" xfId="49" applyNumberFormat="1" applyFont="1" applyFill="1" applyBorder="1" applyAlignment="1">
      <alignment vertical="center"/>
    </xf>
    <xf numFmtId="0" fontId="1" fillId="0" borderId="4" xfId="48" applyFont="1" applyFill="1" applyBorder="1">
      <alignment vertical="center"/>
    </xf>
    <xf numFmtId="0" fontId="0" fillId="0" borderId="11" xfId="48" applyFont="1" applyFill="1" applyBorder="1">
      <alignment vertical="center"/>
    </xf>
    <xf numFmtId="0" fontId="1" fillId="0" borderId="6" xfId="48" applyFont="1" applyFill="1" applyBorder="1">
      <alignment vertical="center"/>
    </xf>
    <xf numFmtId="0" fontId="1" fillId="0" borderId="7" xfId="48" applyFont="1" applyFill="1" applyBorder="1">
      <alignment vertical="center"/>
    </xf>
    <xf numFmtId="0" fontId="1" fillId="0" borderId="24" xfId="48" applyFont="1" applyFill="1" applyBorder="1">
      <alignment vertical="center"/>
    </xf>
    <xf numFmtId="0" fontId="1" fillId="0" borderId="24" xfId="48" applyFont="1" applyFill="1" applyBorder="1" applyAlignment="1">
      <alignment horizontal="center" vertical="center"/>
    </xf>
    <xf numFmtId="0" fontId="0" fillId="0" borderId="24" xfId="48" applyFont="1" applyFill="1" applyBorder="1" applyAlignment="1">
      <alignment horizontal="center" vertical="center"/>
    </xf>
    <xf numFmtId="176" fontId="1" fillId="0" borderId="24" xfId="49" applyNumberFormat="1" applyFont="1" applyFill="1" applyBorder="1" applyAlignment="1">
      <alignment horizontal="center" vertical="center"/>
    </xf>
    <xf numFmtId="0" fontId="1" fillId="0" borderId="0" xfId="48" applyFont="1" applyFill="1" applyBorder="1" applyAlignment="1">
      <alignment horizontal="center" vertical="center"/>
    </xf>
    <xf numFmtId="178" fontId="1" fillId="0" borderId="0" xfId="49" applyNumberFormat="1" applyFont="1" applyFill="1" applyAlignment="1">
      <alignment vertical="center"/>
    </xf>
    <xf numFmtId="0" fontId="37" fillId="0" borderId="24" xfId="48" applyFont="1" applyFill="1" applyBorder="1" applyAlignment="1">
      <alignment horizontal="justify" vertical="center" wrapText="1"/>
    </xf>
    <xf numFmtId="38" fontId="1" fillId="0" borderId="24" xfId="49" applyNumberFormat="1" applyFont="1" applyFill="1" applyBorder="1" applyAlignment="1">
      <alignment vertical="center"/>
    </xf>
    <xf numFmtId="40" fontId="1" fillId="0" borderId="0" xfId="49" applyNumberFormat="1" applyFont="1" applyFill="1" applyBorder="1" applyAlignment="1">
      <alignment vertical="center"/>
    </xf>
    <xf numFmtId="178" fontId="1" fillId="0" borderId="0" xfId="48" applyNumberFormat="1" applyFont="1" applyFill="1" applyBorder="1">
      <alignment vertical="center"/>
    </xf>
    <xf numFmtId="179" fontId="1" fillId="0" borderId="0" xfId="48" applyNumberFormat="1" applyFont="1" applyFill="1" applyBorder="1">
      <alignment vertical="center"/>
    </xf>
    <xf numFmtId="38" fontId="1" fillId="0" borderId="24" xfId="48" applyNumberFormat="1" applyFont="1" applyFill="1" applyBorder="1">
      <alignment vertical="center"/>
    </xf>
    <xf numFmtId="38" fontId="1" fillId="0" borderId="0" xfId="48" applyNumberFormat="1" applyFont="1" applyFill="1" applyBorder="1">
      <alignment vertical="center"/>
    </xf>
    <xf numFmtId="0" fontId="1" fillId="0" borderId="4" xfId="48" applyFont="1" applyFill="1" applyBorder="1" applyAlignment="1">
      <alignment horizontal="center" vertical="center"/>
    </xf>
    <xf numFmtId="178" fontId="1" fillId="0" borderId="0" xfId="49" applyNumberFormat="1" applyFont="1" applyFill="1" applyBorder="1" applyAlignment="1">
      <alignment vertical="center"/>
    </xf>
    <xf numFmtId="177" fontId="1" fillId="0" borderId="24" xfId="48" applyNumberFormat="1" applyFont="1" applyFill="1" applyBorder="1" applyAlignment="1">
      <alignment vertical="center"/>
    </xf>
    <xf numFmtId="38" fontId="1" fillId="0" borderId="24" xfId="48" applyNumberFormat="1" applyFont="1" applyFill="1" applyBorder="1" applyAlignment="1">
      <alignment vertical="center"/>
    </xf>
    <xf numFmtId="0" fontId="0" fillId="0" borderId="0" xfId="48" applyFont="1" applyFill="1">
      <alignment vertical="center"/>
    </xf>
    <xf numFmtId="183" fontId="1" fillId="0" borderId="0" xfId="48" applyNumberFormat="1" applyFont="1" applyFill="1" applyBorder="1">
      <alignment vertical="center"/>
    </xf>
    <xf numFmtId="177" fontId="1" fillId="0" borderId="24" xfId="48" applyNumberFormat="1" applyFont="1" applyFill="1" applyBorder="1">
      <alignment vertical="center"/>
    </xf>
    <xf numFmtId="184" fontId="1" fillId="0" borderId="0" xfId="48" applyNumberFormat="1" applyFont="1" applyFill="1" applyBorder="1">
      <alignment vertical="center"/>
    </xf>
    <xf numFmtId="0" fontId="1" fillId="0" borderId="9" xfId="48" applyFont="1" applyFill="1" applyBorder="1">
      <alignment vertical="center"/>
    </xf>
    <xf numFmtId="183" fontId="0" fillId="0" borderId="0" xfId="48" applyNumberFormat="1" applyFont="1" applyFill="1" applyBorder="1" applyAlignment="1">
      <alignment vertical="center"/>
    </xf>
    <xf numFmtId="0" fontId="1" fillId="0" borderId="0" xfId="48" applyFont="1" applyFill="1" applyBorder="1" applyAlignment="1">
      <alignment horizontal="right" vertical="center"/>
    </xf>
    <xf numFmtId="0" fontId="0" fillId="0" borderId="0" xfId="48" applyFont="1" applyFill="1" applyBorder="1">
      <alignment vertical="center"/>
    </xf>
    <xf numFmtId="185" fontId="1" fillId="0" borderId="0" xfId="46" applyNumberFormat="1" applyFont="1" applyFill="1" applyBorder="1" applyAlignment="1">
      <alignment vertical="center"/>
    </xf>
    <xf numFmtId="0" fontId="1" fillId="0" borderId="24" xfId="47" applyFont="1" applyFill="1" applyBorder="1" applyAlignment="1">
      <alignment horizontal="center" vertical="center"/>
    </xf>
    <xf numFmtId="0" fontId="1" fillId="0" borderId="0" xfId="48" applyFont="1" applyFill="1" applyAlignment="1">
      <alignment horizontal="center" vertical="center"/>
    </xf>
    <xf numFmtId="0" fontId="37" fillId="0" borderId="24" xfId="47" applyFont="1" applyFill="1" applyBorder="1" applyAlignment="1">
      <alignment horizontal="justify" vertical="center" wrapText="1"/>
    </xf>
    <xf numFmtId="38" fontId="1" fillId="0" borderId="0" xfId="49" applyFont="1" applyFill="1" applyAlignment="1">
      <alignment vertical="center"/>
    </xf>
    <xf numFmtId="38" fontId="1" fillId="0" borderId="0" xfId="48" applyNumberFormat="1" applyFont="1" applyFill="1" applyBorder="1" applyAlignment="1">
      <alignment vertical="center"/>
    </xf>
    <xf numFmtId="0" fontId="1" fillId="0" borderId="24" xfId="47" applyFont="1" applyFill="1" applyBorder="1" applyAlignment="1">
      <alignment vertical="center"/>
    </xf>
    <xf numFmtId="176" fontId="1" fillId="0" borderId="24" xfId="47" applyNumberFormat="1" applyFont="1" applyFill="1" applyBorder="1" applyAlignment="1">
      <alignment vertical="center"/>
    </xf>
    <xf numFmtId="0" fontId="1" fillId="0" borderId="0" xfId="48" applyFont="1" applyFill="1" applyAlignment="1">
      <alignment vertical="center"/>
    </xf>
    <xf numFmtId="0" fontId="1" fillId="0" borderId="0" xfId="48" applyFont="1" applyFill="1" applyBorder="1" applyAlignment="1">
      <alignment vertical="center"/>
    </xf>
    <xf numFmtId="38" fontId="1" fillId="0" borderId="0" xfId="48" applyNumberFormat="1" applyFont="1" applyFill="1" applyAlignment="1">
      <alignment vertical="center"/>
    </xf>
    <xf numFmtId="38" fontId="1" fillId="0" borderId="0" xfId="49" applyFont="1" applyFill="1" applyBorder="1" applyAlignment="1">
      <alignment vertical="center"/>
    </xf>
    <xf numFmtId="0" fontId="31" fillId="0" borderId="0" xfId="50" applyFont="1" applyBorder="1"/>
    <xf numFmtId="0" fontId="1" fillId="0" borderId="0" xfId="50" applyFont="1" applyBorder="1"/>
    <xf numFmtId="0" fontId="31" fillId="0" borderId="0" xfId="50" applyFont="1" applyFill="1"/>
    <xf numFmtId="0" fontId="31" fillId="0" borderId="0" xfId="50" applyFont="1" applyFill="1" applyAlignment="1">
      <alignment horizontal="center"/>
    </xf>
    <xf numFmtId="0" fontId="31" fillId="0" borderId="0" xfId="50" applyFont="1" applyFill="1" applyAlignment="1"/>
    <xf numFmtId="0" fontId="38" fillId="0" borderId="0" xfId="50" applyFont="1" applyBorder="1"/>
    <xf numFmtId="0" fontId="39" fillId="0" borderId="27" xfId="50" applyFont="1" applyBorder="1" applyAlignment="1">
      <alignment vertical="center"/>
    </xf>
    <xf numFmtId="0" fontId="40" fillId="0" borderId="26" xfId="50" applyFont="1" applyBorder="1" applyAlignment="1">
      <alignment vertical="center"/>
    </xf>
    <xf numFmtId="0" fontId="39" fillId="0" borderId="26" xfId="50" applyFont="1" applyBorder="1" applyAlignment="1">
      <alignment vertical="center"/>
    </xf>
    <xf numFmtId="0" fontId="39" fillId="0" borderId="28" xfId="50" applyFont="1" applyBorder="1" applyAlignment="1">
      <alignment vertical="center"/>
    </xf>
    <xf numFmtId="0" fontId="41" fillId="0" borderId="0" xfId="50" applyFont="1" applyBorder="1" applyAlignment="1">
      <alignment vertical="center"/>
    </xf>
    <xf numFmtId="0" fontId="39" fillId="0" borderId="7" xfId="50" applyFont="1" applyBorder="1" applyAlignment="1">
      <alignment vertical="center"/>
    </xf>
    <xf numFmtId="0" fontId="40" fillId="0" borderId="6" xfId="50" applyFont="1" applyBorder="1" applyAlignment="1">
      <alignment vertical="center"/>
    </xf>
    <xf numFmtId="0" fontId="39" fillId="0" borderId="6" xfId="50" applyFont="1" applyBorder="1" applyAlignment="1">
      <alignment vertical="center"/>
    </xf>
    <xf numFmtId="0" fontId="39" fillId="0" borderId="30" xfId="50" applyFont="1" applyBorder="1" applyAlignment="1">
      <alignment vertical="center"/>
    </xf>
    <xf numFmtId="0" fontId="39" fillId="0" borderId="0" xfId="50" applyFont="1" applyBorder="1" applyAlignment="1">
      <alignment vertical="center"/>
    </xf>
    <xf numFmtId="0" fontId="39" fillId="0" borderId="5" xfId="50" applyFont="1" applyBorder="1" applyAlignment="1">
      <alignment vertical="center"/>
    </xf>
    <xf numFmtId="0" fontId="34" fillId="0" borderId="0" xfId="50" applyFont="1" applyBorder="1" applyAlignment="1">
      <alignment vertical="center"/>
    </xf>
    <xf numFmtId="0" fontId="39" fillId="0" borderId="32" xfId="50" applyFont="1" applyBorder="1" applyAlignment="1">
      <alignment vertical="center"/>
    </xf>
    <xf numFmtId="0" fontId="39" fillId="0" borderId="0" xfId="50" applyFont="1" applyBorder="1" applyAlignment="1">
      <alignment horizontal="left" vertical="center"/>
    </xf>
    <xf numFmtId="0" fontId="39" fillId="0" borderId="14" xfId="50" applyFont="1" applyBorder="1" applyAlignment="1">
      <alignment vertical="center"/>
    </xf>
    <xf numFmtId="0" fontId="39" fillId="0" borderId="12" xfId="50" applyFont="1" applyBorder="1" applyAlignment="1">
      <alignment vertical="center"/>
    </xf>
    <xf numFmtId="0" fontId="34" fillId="0" borderId="14" xfId="50" applyFont="1" applyBorder="1" applyAlignment="1">
      <alignment vertical="center"/>
    </xf>
    <xf numFmtId="0" fontId="39" fillId="0" borderId="34" xfId="50" applyFont="1" applyBorder="1" applyAlignment="1">
      <alignment vertical="center"/>
    </xf>
    <xf numFmtId="0" fontId="39" fillId="0" borderId="4" xfId="50" applyFont="1" applyBorder="1" applyAlignment="1">
      <alignment vertical="center"/>
    </xf>
    <xf numFmtId="0" fontId="39" fillId="0" borderId="13" xfId="50" applyFont="1" applyBorder="1" applyAlignment="1">
      <alignment vertical="center"/>
    </xf>
    <xf numFmtId="0" fontId="39" fillId="0" borderId="36" xfId="50" applyFont="1" applyBorder="1" applyAlignment="1">
      <alignment vertical="center"/>
    </xf>
    <xf numFmtId="0" fontId="39" fillId="0" borderId="37" xfId="50" applyFont="1" applyBorder="1" applyAlignment="1">
      <alignment vertical="center"/>
    </xf>
    <xf numFmtId="0" fontId="34" fillId="0" borderId="36" xfId="50" applyFont="1" applyBorder="1" applyAlignment="1">
      <alignment vertical="center"/>
    </xf>
    <xf numFmtId="0" fontId="39" fillId="0" borderId="38" xfId="50" applyFont="1" applyBorder="1" applyAlignment="1">
      <alignment vertical="center"/>
    </xf>
    <xf numFmtId="0" fontId="1" fillId="0" borderId="0" xfId="50" applyFont="1" applyBorder="1" applyAlignment="1">
      <alignment vertical="center"/>
    </xf>
    <xf numFmtId="0" fontId="1" fillId="0" borderId="0" xfId="50" applyFont="1" applyBorder="1" applyAlignment="1">
      <alignment horizontal="center"/>
    </xf>
    <xf numFmtId="0" fontId="1" fillId="0" borderId="0" xfId="50" applyFont="1" applyBorder="1" applyAlignment="1">
      <alignment horizontal="center" vertical="center"/>
    </xf>
    <xf numFmtId="0" fontId="1" fillId="0" borderId="0" xfId="50" applyFont="1" applyFill="1" applyBorder="1" applyAlignment="1">
      <alignment vertical="center"/>
    </xf>
    <xf numFmtId="0" fontId="1" fillId="0" borderId="0" xfId="50" applyFont="1" applyFill="1" applyBorder="1"/>
    <xf numFmtId="0" fontId="0" fillId="0" borderId="0" xfId="50" applyFont="1" applyBorder="1" applyAlignment="1">
      <alignment vertical="center"/>
    </xf>
    <xf numFmtId="0" fontId="1" fillId="0" borderId="0" xfId="50" applyFont="1" applyBorder="1" applyAlignment="1"/>
    <xf numFmtId="0" fontId="1" fillId="0" borderId="0" xfId="50" applyFont="1" applyBorder="1" applyAlignment="1">
      <alignment wrapText="1"/>
    </xf>
    <xf numFmtId="0" fontId="2" fillId="0" borderId="6" xfId="42" applyFont="1" applyBorder="1" applyAlignment="1">
      <alignment horizontal="center"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center" vertical="center"/>
    </xf>
    <xf numFmtId="0" fontId="2" fillId="0" borderId="6" xfId="42" applyFont="1" applyFill="1" applyBorder="1" applyAlignment="1">
      <alignment horizontal="center" vertical="center"/>
    </xf>
    <xf numFmtId="0" fontId="2" fillId="0" borderId="7" xfId="42" applyFont="1" applyFill="1" applyBorder="1" applyAlignment="1">
      <alignment horizontal="center" vertical="center"/>
    </xf>
    <xf numFmtId="0" fontId="2" fillId="0" borderId="14" xfId="42" applyFont="1" applyBorder="1" applyAlignment="1">
      <alignment horizontal="center" vertical="center" wrapText="1"/>
    </xf>
    <xf numFmtId="0" fontId="2" fillId="0" borderId="4" xfId="42" applyFont="1" applyFill="1" applyBorder="1" applyAlignment="1" applyProtection="1">
      <alignment horizontal="center" vertical="center"/>
      <protection locked="0"/>
    </xf>
    <xf numFmtId="0" fontId="2" fillId="0" borderId="0" xfId="42" applyFont="1" applyFill="1" applyBorder="1" applyAlignment="1" applyProtection="1">
      <alignment horizontal="center" vertical="center"/>
      <protection locked="0"/>
    </xf>
    <xf numFmtId="0" fontId="2" fillId="0" borderId="5" xfId="42" applyFont="1" applyFill="1" applyBorder="1" applyAlignment="1" applyProtection="1">
      <alignment horizontal="center" vertical="center"/>
      <protection locked="0"/>
    </xf>
    <xf numFmtId="0" fontId="2" fillId="0" borderId="13" xfId="42" applyFont="1" applyFill="1" applyBorder="1" applyAlignment="1" applyProtection="1">
      <alignment horizontal="center" vertical="center"/>
      <protection locked="0"/>
    </xf>
    <xf numFmtId="0" fontId="2" fillId="0" borderId="14" xfId="42" applyFont="1" applyFill="1" applyBorder="1" applyAlignment="1" applyProtection="1">
      <alignment horizontal="center" vertical="center"/>
      <protection locked="0"/>
    </xf>
    <xf numFmtId="0" fontId="2" fillId="0" borderId="12" xfId="42" applyFont="1" applyFill="1" applyBorder="1" applyAlignment="1" applyProtection="1">
      <alignment horizontal="center" vertical="center"/>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center" vertical="center"/>
      <protection locked="0"/>
    </xf>
    <xf numFmtId="0" fontId="2" fillId="0" borderId="14" xfId="42" applyFont="1" applyBorder="1" applyAlignment="1" applyProtection="1">
      <alignment horizontal="center" vertical="center"/>
      <protection locked="0"/>
    </xf>
    <xf numFmtId="0" fontId="2" fillId="0" borderId="12" xfId="42" applyFont="1" applyBorder="1" applyAlignment="1" applyProtection="1">
      <alignment horizontal="center" vertical="center"/>
      <protection locked="0"/>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0" xfId="42" applyFont="1" applyBorder="1" applyAlignment="1">
      <alignment horizontal="center"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xf numFmtId="10" fontId="31" fillId="0" borderId="0" xfId="46" applyNumberFormat="1" applyFont="1" applyFill="1" applyBorder="1" applyAlignment="1">
      <alignment horizontal="center"/>
    </xf>
    <xf numFmtId="0" fontId="31" fillId="0" borderId="0" xfId="44" applyFont="1" applyFill="1" applyBorder="1" applyAlignment="1">
      <alignment horizontal="center"/>
    </xf>
    <xf numFmtId="176" fontId="31" fillId="0" borderId="0" xfId="45" applyNumberFormat="1" applyFont="1" applyFill="1" applyBorder="1" applyAlignment="1">
      <alignment horizontal="center"/>
    </xf>
    <xf numFmtId="182" fontId="31" fillId="0" borderId="0" xfId="44" applyNumberFormat="1" applyFont="1" applyFill="1" applyBorder="1" applyAlignment="1">
      <alignment horizontal="center"/>
    </xf>
    <xf numFmtId="181" fontId="31" fillId="0" borderId="0" xfId="44" applyNumberFormat="1" applyFont="1" applyFill="1" applyBorder="1" applyAlignment="1">
      <alignment horizontal="center"/>
    </xf>
    <xf numFmtId="9" fontId="31" fillId="0" borderId="0" xfId="44" applyNumberFormat="1" applyFont="1" applyFill="1" applyBorder="1" applyAlignment="1">
      <alignment horizontal="center"/>
    </xf>
    <xf numFmtId="178" fontId="31" fillId="0" borderId="0" xfId="44" applyNumberFormat="1" applyFont="1" applyFill="1" applyBorder="1" applyAlignment="1">
      <alignment horizontal="center"/>
    </xf>
    <xf numFmtId="178" fontId="31" fillId="0" borderId="0" xfId="45" applyNumberFormat="1" applyFont="1" applyFill="1" applyBorder="1" applyAlignment="1">
      <alignment horizontal="center"/>
    </xf>
    <xf numFmtId="179" fontId="31" fillId="0" borderId="0" xfId="44" applyNumberFormat="1" applyFont="1" applyFill="1" applyBorder="1" applyAlignment="1">
      <alignment horizontal="center"/>
    </xf>
    <xf numFmtId="0" fontId="39" fillId="0" borderId="25" xfId="50" applyFont="1" applyBorder="1" applyAlignment="1">
      <alignment horizontal="center" vertical="center"/>
    </xf>
    <xf numFmtId="0" fontId="39" fillId="0" borderId="26" xfId="50" applyFont="1" applyBorder="1" applyAlignment="1">
      <alignment horizontal="center" vertical="center"/>
    </xf>
    <xf numFmtId="0" fontId="39" fillId="0" borderId="29" xfId="50" applyFont="1" applyBorder="1" applyAlignment="1">
      <alignment horizontal="center" vertical="center"/>
    </xf>
    <xf numFmtId="0" fontId="39" fillId="0" borderId="6" xfId="50" applyFont="1" applyBorder="1" applyAlignment="1">
      <alignment horizontal="center" vertical="center"/>
    </xf>
    <xf numFmtId="0" fontId="39" fillId="0" borderId="31" xfId="50" applyFont="1" applyBorder="1" applyAlignment="1">
      <alignment horizontal="center" vertical="center"/>
    </xf>
    <xf numFmtId="0" fontId="39" fillId="0" borderId="33" xfId="50" applyFont="1" applyBorder="1" applyAlignment="1">
      <alignment horizontal="center" vertical="center"/>
    </xf>
    <xf numFmtId="0" fontId="39" fillId="0" borderId="35" xfId="50" applyFont="1" applyBorder="1" applyAlignment="1">
      <alignment horizontal="center" vertical="center"/>
    </xf>
    <xf numFmtId="0" fontId="42" fillId="0" borderId="0" xfId="51" applyFont="1" applyBorder="1" applyAlignment="1">
      <alignment horizontal="center" vertical="center"/>
    </xf>
    <xf numFmtId="0" fontId="0" fillId="0" borderId="11" xfId="48" applyFont="1" applyFill="1" applyBorder="1" applyAlignment="1">
      <alignment horizontal="left" vertical="top" wrapText="1"/>
    </xf>
    <xf numFmtId="0" fontId="1" fillId="0" borderId="6" xfId="48" applyFont="1" applyFill="1" applyBorder="1" applyAlignment="1">
      <alignment horizontal="left" vertical="top" wrapText="1"/>
    </xf>
    <xf numFmtId="0" fontId="1" fillId="0" borderId="7" xfId="48" applyFont="1" applyFill="1" applyBorder="1" applyAlignment="1">
      <alignment horizontal="left" vertical="top" wrapText="1"/>
    </xf>
  </cellXfs>
  <cellStyles count="5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46"/>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49"/>
    <cellStyle name="桁区切り 2 2" xfId="45"/>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 2 2" xfId="50"/>
    <cellStyle name="標準 3" xfId="47"/>
    <cellStyle name="標準_×【最終版】魚津H23多量排出処理計画" xfId="44"/>
    <cellStyle name="標準_×様式第2号の9,14　H23計画案" xfId="48"/>
    <cellStyle name="標準_H25ﾊﾟﾅｿﾆｯｸ【魚津】様式第2号の8　別紙1.2.3." xfId="51"/>
    <cellStyle name="標準_実績報告鏡" xfId="42"/>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haredStrings" Target="sharedStrings.xml" />
  <Relationship Id="rId3" Type="http://schemas.openxmlformats.org/officeDocument/2006/relationships/worksheet" Target="worksheets/sheet3.xml" />
  <Relationship Id="rId7" Type="http://schemas.openxmlformats.org/officeDocument/2006/relationships/styles" Target="style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theme" Target="theme/theme1.xml" />
  <Relationship Id="rId5" Type="http://schemas.openxmlformats.org/officeDocument/2006/relationships/externalLink" Target="externalLinks/externalLink1.xml" />
  <Relationship Id="rId4" Type="http://schemas.openxmlformats.org/officeDocument/2006/relationships/worksheet" Target="worksheets/sheet4.xml" />
  <Relationship Id="rId9" Type="http://schemas.openxmlformats.org/officeDocument/2006/relationships/calcChain" Target="calcChain.xml" />
</Relationships>
</file>

<file path=xl/drawings/drawing1.xml><?xml version="1.0" encoding="utf-8"?>
<xdr:wsDr xmlns:xdr="http://schemas.openxmlformats.org/drawingml/2006/spreadsheetDrawing" xmlns:a="http://schemas.openxmlformats.org/drawingml/2006/main">
  <xdr:twoCellAnchor>
    <xdr:from>
      <xdr:col>3</xdr:col>
      <xdr:colOff>170903</xdr:colOff>
      <xdr:row>4</xdr:row>
      <xdr:rowOff>60960</xdr:rowOff>
    </xdr:from>
    <xdr:to>
      <xdr:col>6</xdr:col>
      <xdr:colOff>490943</xdr:colOff>
      <xdr:row>14</xdr:row>
      <xdr:rowOff>167640</xdr:rowOff>
    </xdr:to>
    <xdr:sp macro="" textlink="">
      <xdr:nvSpPr>
        <xdr:cNvPr id="2" name="正方形/長方形 1"/>
        <xdr:cNvSpPr/>
      </xdr:nvSpPr>
      <xdr:spPr>
        <a:xfrm>
          <a:off x="1687283" y="746760"/>
          <a:ext cx="2948940" cy="1859280"/>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lIns="0" rIns="0" rtlCol="0" anchor="ctr" anchorCtr="1"/>
        <a:lstStyle/>
        <a:p>
          <a:pPr algn="ctr">
            <a:spcBef>
              <a:spcPts val="1200"/>
            </a:spcBef>
          </a:pPr>
          <a:endParaRPr kumimoji="1" lang="en-US" altLang="ja-JP" sz="1100">
            <a:latin typeface="BIZ UDPゴシック" panose="020B0400000000000000" pitchFamily="50" charset="-128"/>
            <a:ea typeface="BIZ UDPゴシック" panose="020B0400000000000000" pitchFamily="50" charset="-128"/>
          </a:endParaRPr>
        </a:p>
      </xdr:txBody>
    </xdr:sp>
    <xdr:clientData/>
  </xdr:twoCellAnchor>
  <xdr:twoCellAnchor>
    <xdr:from>
      <xdr:col>0</xdr:col>
      <xdr:colOff>81640</xdr:colOff>
      <xdr:row>19</xdr:row>
      <xdr:rowOff>144780</xdr:rowOff>
    </xdr:from>
    <xdr:to>
      <xdr:col>2</xdr:col>
      <xdr:colOff>285280</xdr:colOff>
      <xdr:row>21</xdr:row>
      <xdr:rowOff>82260</xdr:rowOff>
    </xdr:to>
    <xdr:sp macro="" textlink="">
      <xdr:nvSpPr>
        <xdr:cNvPr id="3" name="Text Box 17"/>
        <xdr:cNvSpPr txBox="1">
          <a:spLocks noChangeArrowheads="1"/>
        </xdr:cNvSpPr>
      </xdr:nvSpPr>
      <xdr:spPr bwMode="auto">
        <a:xfrm>
          <a:off x="81640" y="3459480"/>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発生源</a:t>
          </a:r>
        </a:p>
      </xdr:txBody>
    </xdr:sp>
    <xdr:clientData/>
  </xdr:twoCellAnchor>
  <xdr:twoCellAnchor>
    <xdr:from>
      <xdr:col>2</xdr:col>
      <xdr:colOff>621989</xdr:colOff>
      <xdr:row>19</xdr:row>
      <xdr:rowOff>144780</xdr:rowOff>
    </xdr:from>
    <xdr:to>
      <xdr:col>3</xdr:col>
      <xdr:colOff>802769</xdr:colOff>
      <xdr:row>21</xdr:row>
      <xdr:rowOff>82260</xdr:rowOff>
    </xdr:to>
    <xdr:sp macro="" textlink="">
      <xdr:nvSpPr>
        <xdr:cNvPr id="4" name="Text Box 18"/>
        <xdr:cNvSpPr txBox="1">
          <a:spLocks noChangeArrowheads="1"/>
        </xdr:cNvSpPr>
      </xdr:nvSpPr>
      <xdr:spPr bwMode="auto">
        <a:xfrm>
          <a:off x="1368749" y="3459480"/>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廃棄物</a:t>
          </a:r>
        </a:p>
      </xdr:txBody>
    </xdr:sp>
    <xdr:clientData/>
  </xdr:twoCellAnchor>
  <xdr:twoCellAnchor>
    <xdr:from>
      <xdr:col>4</xdr:col>
      <xdr:colOff>72041</xdr:colOff>
      <xdr:row>19</xdr:row>
      <xdr:rowOff>144780</xdr:rowOff>
    </xdr:from>
    <xdr:to>
      <xdr:col>6</xdr:col>
      <xdr:colOff>1982270</xdr:colOff>
      <xdr:row>21</xdr:row>
      <xdr:rowOff>84437</xdr:rowOff>
    </xdr:to>
    <xdr:sp macro="" textlink="">
      <xdr:nvSpPr>
        <xdr:cNvPr id="5" name="Text Box 22"/>
        <xdr:cNvSpPr txBox="1">
          <a:spLocks noChangeArrowheads="1"/>
        </xdr:cNvSpPr>
      </xdr:nvSpPr>
      <xdr:spPr bwMode="auto">
        <a:xfrm>
          <a:off x="2678081" y="3459480"/>
          <a:ext cx="3449469" cy="29017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処理（          は外部委託）</a:t>
          </a:r>
        </a:p>
      </xdr:txBody>
    </xdr:sp>
    <xdr:clientData/>
  </xdr:twoCellAnchor>
  <xdr:twoCellAnchor>
    <xdr:from>
      <xdr:col>5</xdr:col>
      <xdr:colOff>765810</xdr:colOff>
      <xdr:row>20</xdr:row>
      <xdr:rowOff>36195</xdr:rowOff>
    </xdr:from>
    <xdr:to>
      <xdr:col>6</xdr:col>
      <xdr:colOff>161925</xdr:colOff>
      <xdr:row>21</xdr:row>
      <xdr:rowOff>22860</xdr:rowOff>
    </xdr:to>
    <xdr:sp macro="" textlink="">
      <xdr:nvSpPr>
        <xdr:cNvPr id="6" name="Text Box 36" descr="20%"/>
        <xdr:cNvSpPr txBox="1">
          <a:spLocks noChangeArrowheads="1"/>
        </xdr:cNvSpPr>
      </xdr:nvSpPr>
      <xdr:spPr bwMode="auto">
        <a:xfrm>
          <a:off x="4141470" y="3526155"/>
          <a:ext cx="165735" cy="161925"/>
        </a:xfrm>
        <a:prstGeom prst="rect">
          <a:avLst/>
        </a:prstGeom>
        <a:pattFill prst="pct20">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0</xdr:col>
      <xdr:colOff>81640</xdr:colOff>
      <xdr:row>22</xdr:row>
      <xdr:rowOff>156756</xdr:rowOff>
    </xdr:from>
    <xdr:to>
      <xdr:col>2</xdr:col>
      <xdr:colOff>285280</xdr:colOff>
      <xdr:row>23</xdr:row>
      <xdr:rowOff>216156</xdr:rowOff>
    </xdr:to>
    <xdr:sp macro="" textlink="">
      <xdr:nvSpPr>
        <xdr:cNvPr id="7" name="Text Box 164"/>
        <xdr:cNvSpPr txBox="1">
          <a:spLocks noChangeArrowheads="1"/>
        </xdr:cNvSpPr>
      </xdr:nvSpPr>
      <xdr:spPr bwMode="auto">
        <a:xfrm>
          <a:off x="81640" y="4050576"/>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50" b="0" i="0" u="none" strike="noStrike" baseline="0">
              <a:solidFill>
                <a:srgbClr val="000000"/>
              </a:solidFill>
              <a:latin typeface="BIZ UDPゴシック" panose="020B0400000000000000" pitchFamily="50" charset="-128"/>
              <a:ea typeface="BIZ UDPゴシック" panose="020B0400000000000000" pitchFamily="50" charset="-128"/>
            </a:rPr>
            <a:t>エッチング工程</a:t>
          </a:r>
        </a:p>
      </xdr:txBody>
    </xdr:sp>
    <xdr:clientData/>
  </xdr:twoCellAnchor>
  <xdr:twoCellAnchor>
    <xdr:from>
      <xdr:col>2</xdr:col>
      <xdr:colOff>621989</xdr:colOff>
      <xdr:row>22</xdr:row>
      <xdr:rowOff>156756</xdr:rowOff>
    </xdr:from>
    <xdr:to>
      <xdr:col>3</xdr:col>
      <xdr:colOff>802769</xdr:colOff>
      <xdr:row>23</xdr:row>
      <xdr:rowOff>216156</xdr:rowOff>
    </xdr:to>
    <xdr:sp macro="" textlink="">
      <xdr:nvSpPr>
        <xdr:cNvPr id="8" name="Text Box 165"/>
        <xdr:cNvSpPr txBox="1">
          <a:spLocks noChangeArrowheads="1"/>
        </xdr:cNvSpPr>
      </xdr:nvSpPr>
      <xdr:spPr bwMode="auto">
        <a:xfrm>
          <a:off x="1368749" y="4050576"/>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汚泥</a:t>
          </a:r>
        </a:p>
      </xdr:txBody>
    </xdr:sp>
    <xdr:clientData/>
  </xdr:twoCellAnchor>
  <xdr:twoCellAnchor>
    <xdr:from>
      <xdr:col>4</xdr:col>
      <xdr:colOff>72041</xdr:colOff>
      <xdr:row>22</xdr:row>
      <xdr:rowOff>156756</xdr:rowOff>
    </xdr:from>
    <xdr:to>
      <xdr:col>5</xdr:col>
      <xdr:colOff>220421</xdr:colOff>
      <xdr:row>23</xdr:row>
      <xdr:rowOff>216156</xdr:rowOff>
    </xdr:to>
    <xdr:sp macro="" textlink="">
      <xdr:nvSpPr>
        <xdr:cNvPr id="9" name="Text Box 166" descr="5%"/>
        <xdr:cNvSpPr txBox="1">
          <a:spLocks noChangeArrowheads="1"/>
        </xdr:cNvSpPr>
      </xdr:nvSpPr>
      <xdr:spPr bwMode="auto">
        <a:xfrm>
          <a:off x="2678081" y="4050576"/>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中和処理</a:t>
          </a:r>
        </a:p>
      </xdr:txBody>
    </xdr:sp>
    <xdr:clientData/>
  </xdr:twoCellAnchor>
  <xdr:twoCellAnchor>
    <xdr:from>
      <xdr:col>5</xdr:col>
      <xdr:colOff>568467</xdr:colOff>
      <xdr:row>22</xdr:row>
      <xdr:rowOff>156756</xdr:rowOff>
    </xdr:from>
    <xdr:to>
      <xdr:col>6</xdr:col>
      <xdr:colOff>716847</xdr:colOff>
      <xdr:row>23</xdr:row>
      <xdr:rowOff>216156</xdr:rowOff>
    </xdr:to>
    <xdr:sp macro="" textlink="">
      <xdr:nvSpPr>
        <xdr:cNvPr id="10" name="Text Box 167" descr="5%"/>
        <xdr:cNvSpPr txBox="1">
          <a:spLocks noChangeArrowheads="1"/>
        </xdr:cNvSpPr>
      </xdr:nvSpPr>
      <xdr:spPr bwMode="auto">
        <a:xfrm>
          <a:off x="3944127" y="4050576"/>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脱水処理</a:t>
          </a:r>
        </a:p>
      </xdr:txBody>
    </xdr:sp>
    <xdr:clientData/>
  </xdr:twoCellAnchor>
  <xdr:twoCellAnchor>
    <xdr:from>
      <xdr:col>6</xdr:col>
      <xdr:colOff>1064895</xdr:colOff>
      <xdr:row>22</xdr:row>
      <xdr:rowOff>156756</xdr:rowOff>
    </xdr:from>
    <xdr:to>
      <xdr:col>6</xdr:col>
      <xdr:colOff>1982895</xdr:colOff>
      <xdr:row>23</xdr:row>
      <xdr:rowOff>216156</xdr:rowOff>
    </xdr:to>
    <xdr:sp macro="" textlink="">
      <xdr:nvSpPr>
        <xdr:cNvPr id="11" name="Text Box 168" descr="5%"/>
        <xdr:cNvSpPr txBox="1">
          <a:spLocks noChangeArrowheads="1"/>
        </xdr:cNvSpPr>
      </xdr:nvSpPr>
      <xdr:spPr bwMode="auto">
        <a:xfrm flipH="1">
          <a:off x="5210175" y="4050576"/>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セメント原料</a:t>
          </a:r>
        </a:p>
      </xdr:txBody>
    </xdr:sp>
    <xdr:clientData/>
  </xdr:twoCellAnchor>
  <xdr:twoCellAnchor>
    <xdr:from>
      <xdr:col>0</xdr:col>
      <xdr:colOff>81640</xdr:colOff>
      <xdr:row>30</xdr:row>
      <xdr:rowOff>41487</xdr:rowOff>
    </xdr:from>
    <xdr:to>
      <xdr:col>2</xdr:col>
      <xdr:colOff>285280</xdr:colOff>
      <xdr:row>31</xdr:row>
      <xdr:rowOff>100887</xdr:rowOff>
    </xdr:to>
    <xdr:sp macro="" textlink="">
      <xdr:nvSpPr>
        <xdr:cNvPr id="12" name="Text Box 200"/>
        <xdr:cNvSpPr txBox="1">
          <a:spLocks noChangeArrowheads="1"/>
        </xdr:cNvSpPr>
      </xdr:nvSpPr>
      <xdr:spPr bwMode="auto">
        <a:xfrm>
          <a:off x="81640" y="5764107"/>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50" b="0" i="0" u="none" strike="noStrike" baseline="0">
              <a:solidFill>
                <a:srgbClr val="000000"/>
              </a:solidFill>
              <a:latin typeface="BIZ UDPゴシック" panose="020B0400000000000000" pitchFamily="50" charset="-128"/>
              <a:ea typeface="BIZ UDPゴシック" panose="020B0400000000000000" pitchFamily="50" charset="-128"/>
            </a:rPr>
            <a:t>エッチング工程</a:t>
          </a:r>
        </a:p>
      </xdr:txBody>
    </xdr:sp>
    <xdr:clientData/>
  </xdr:twoCellAnchor>
  <xdr:twoCellAnchor>
    <xdr:from>
      <xdr:col>2</xdr:col>
      <xdr:colOff>621989</xdr:colOff>
      <xdr:row>30</xdr:row>
      <xdr:rowOff>41487</xdr:rowOff>
    </xdr:from>
    <xdr:to>
      <xdr:col>3</xdr:col>
      <xdr:colOff>802769</xdr:colOff>
      <xdr:row>31</xdr:row>
      <xdr:rowOff>100887</xdr:rowOff>
    </xdr:to>
    <xdr:sp macro="" textlink="">
      <xdr:nvSpPr>
        <xdr:cNvPr id="13" name="Text Box 201"/>
        <xdr:cNvSpPr txBox="1">
          <a:spLocks noChangeArrowheads="1"/>
        </xdr:cNvSpPr>
      </xdr:nvSpPr>
      <xdr:spPr bwMode="auto">
        <a:xfrm>
          <a:off x="1368749" y="5764107"/>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廃酸</a:t>
          </a:r>
        </a:p>
      </xdr:txBody>
    </xdr:sp>
    <xdr:clientData/>
  </xdr:twoCellAnchor>
  <xdr:twoCellAnchor>
    <xdr:from>
      <xdr:col>4</xdr:col>
      <xdr:colOff>72041</xdr:colOff>
      <xdr:row>30</xdr:row>
      <xdr:rowOff>41487</xdr:rowOff>
    </xdr:from>
    <xdr:to>
      <xdr:col>5</xdr:col>
      <xdr:colOff>220421</xdr:colOff>
      <xdr:row>31</xdr:row>
      <xdr:rowOff>100887</xdr:rowOff>
    </xdr:to>
    <xdr:sp macro="" textlink="">
      <xdr:nvSpPr>
        <xdr:cNvPr id="14" name="Text Box 202" descr="5%"/>
        <xdr:cNvSpPr txBox="1">
          <a:spLocks noChangeArrowheads="1"/>
        </xdr:cNvSpPr>
      </xdr:nvSpPr>
      <xdr:spPr bwMode="auto">
        <a:xfrm>
          <a:off x="2678081" y="5764107"/>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中和処理</a:t>
          </a:r>
        </a:p>
      </xdr:txBody>
    </xdr:sp>
    <xdr:clientData/>
  </xdr:twoCellAnchor>
  <xdr:twoCellAnchor>
    <xdr:from>
      <xdr:col>6</xdr:col>
      <xdr:colOff>1064895</xdr:colOff>
      <xdr:row>30</xdr:row>
      <xdr:rowOff>41487</xdr:rowOff>
    </xdr:from>
    <xdr:to>
      <xdr:col>6</xdr:col>
      <xdr:colOff>1982895</xdr:colOff>
      <xdr:row>31</xdr:row>
      <xdr:rowOff>100887</xdr:rowOff>
    </xdr:to>
    <xdr:sp macro="" textlink="">
      <xdr:nvSpPr>
        <xdr:cNvPr id="15" name="Text Box 203" descr="5%"/>
        <xdr:cNvSpPr txBox="1">
          <a:spLocks noChangeArrowheads="1"/>
        </xdr:cNvSpPr>
      </xdr:nvSpPr>
      <xdr:spPr bwMode="auto">
        <a:xfrm flipH="1">
          <a:off x="5210175" y="5764107"/>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r>
            <a:rPr lang="ja-JP" altLang="ja-JP" sz="900" b="0" i="0" baseline="0">
              <a:effectLst/>
              <a:latin typeface="BIZ UDPゴシック" panose="020B0400000000000000" pitchFamily="50" charset="-128"/>
              <a:ea typeface="BIZ UDPゴシック" panose="020B0400000000000000" pitchFamily="50" charset="-128"/>
              <a:cs typeface="+mn-cs"/>
            </a:rPr>
            <a:t>路盤材再利用</a:t>
          </a:r>
          <a:endParaRPr lang="ja-JP" altLang="ja-JP" sz="900">
            <a:effectLst/>
            <a:latin typeface="BIZ UDPゴシック" panose="020B0400000000000000" pitchFamily="50" charset="-128"/>
            <a:ea typeface="BIZ UDPゴシック" panose="020B0400000000000000" pitchFamily="50" charset="-128"/>
          </a:endParaRPr>
        </a:p>
      </xdr:txBody>
    </xdr:sp>
    <xdr:clientData/>
  </xdr:twoCellAnchor>
  <xdr:twoCellAnchor>
    <xdr:from>
      <xdr:col>5</xdr:col>
      <xdr:colOff>568467</xdr:colOff>
      <xdr:row>30</xdr:row>
      <xdr:rowOff>41487</xdr:rowOff>
    </xdr:from>
    <xdr:to>
      <xdr:col>6</xdr:col>
      <xdr:colOff>716847</xdr:colOff>
      <xdr:row>31</xdr:row>
      <xdr:rowOff>100887</xdr:rowOff>
    </xdr:to>
    <xdr:sp macro="" textlink="">
      <xdr:nvSpPr>
        <xdr:cNvPr id="16" name="Text Box 209" descr="5%"/>
        <xdr:cNvSpPr txBox="1">
          <a:spLocks noChangeArrowheads="1"/>
        </xdr:cNvSpPr>
      </xdr:nvSpPr>
      <xdr:spPr bwMode="auto">
        <a:xfrm>
          <a:off x="3944127" y="5764107"/>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脱水処理</a:t>
          </a:r>
        </a:p>
      </xdr:txBody>
    </xdr:sp>
    <xdr:clientData/>
  </xdr:twoCellAnchor>
  <xdr:twoCellAnchor>
    <xdr:from>
      <xdr:col>0</xdr:col>
      <xdr:colOff>92528</xdr:colOff>
      <xdr:row>32</xdr:row>
      <xdr:rowOff>155464</xdr:rowOff>
    </xdr:from>
    <xdr:to>
      <xdr:col>2</xdr:col>
      <xdr:colOff>296168</xdr:colOff>
      <xdr:row>33</xdr:row>
      <xdr:rowOff>214864</xdr:rowOff>
    </xdr:to>
    <xdr:sp macro="" textlink="">
      <xdr:nvSpPr>
        <xdr:cNvPr id="17" name="Text Box 200"/>
        <xdr:cNvSpPr txBox="1">
          <a:spLocks noChangeArrowheads="1"/>
        </xdr:cNvSpPr>
      </xdr:nvSpPr>
      <xdr:spPr bwMode="auto">
        <a:xfrm>
          <a:off x="92528" y="6335284"/>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エッチング工程</a:t>
          </a:r>
        </a:p>
      </xdr:txBody>
    </xdr:sp>
    <xdr:clientData/>
  </xdr:twoCellAnchor>
  <xdr:twoCellAnchor>
    <xdr:from>
      <xdr:col>2</xdr:col>
      <xdr:colOff>632877</xdr:colOff>
      <xdr:row>32</xdr:row>
      <xdr:rowOff>155464</xdr:rowOff>
    </xdr:from>
    <xdr:to>
      <xdr:col>3</xdr:col>
      <xdr:colOff>813657</xdr:colOff>
      <xdr:row>33</xdr:row>
      <xdr:rowOff>214864</xdr:rowOff>
    </xdr:to>
    <xdr:sp macro="" textlink="">
      <xdr:nvSpPr>
        <xdr:cNvPr id="18" name="Text Box 201"/>
        <xdr:cNvSpPr txBox="1">
          <a:spLocks noChangeArrowheads="1"/>
        </xdr:cNvSpPr>
      </xdr:nvSpPr>
      <xdr:spPr bwMode="auto">
        <a:xfrm>
          <a:off x="1379637" y="6335284"/>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廃油</a:t>
          </a:r>
        </a:p>
      </xdr:txBody>
    </xdr:sp>
    <xdr:clientData/>
  </xdr:twoCellAnchor>
  <xdr:twoCellAnchor>
    <xdr:from>
      <xdr:col>4</xdr:col>
      <xdr:colOff>72041</xdr:colOff>
      <xdr:row>32</xdr:row>
      <xdr:rowOff>155464</xdr:rowOff>
    </xdr:from>
    <xdr:to>
      <xdr:col>5</xdr:col>
      <xdr:colOff>220421</xdr:colOff>
      <xdr:row>33</xdr:row>
      <xdr:rowOff>214864</xdr:rowOff>
    </xdr:to>
    <xdr:sp macro="" textlink="">
      <xdr:nvSpPr>
        <xdr:cNvPr id="19" name="Text Box 202" descr="5%"/>
        <xdr:cNvSpPr txBox="1">
          <a:spLocks noChangeArrowheads="1"/>
        </xdr:cNvSpPr>
      </xdr:nvSpPr>
      <xdr:spPr bwMode="auto">
        <a:xfrm>
          <a:off x="2678081" y="6335284"/>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中和処理</a:t>
          </a:r>
        </a:p>
      </xdr:txBody>
    </xdr:sp>
    <xdr:clientData/>
  </xdr:twoCellAnchor>
  <xdr:twoCellAnchor>
    <xdr:from>
      <xdr:col>6</xdr:col>
      <xdr:colOff>1075783</xdr:colOff>
      <xdr:row>32</xdr:row>
      <xdr:rowOff>155464</xdr:rowOff>
    </xdr:from>
    <xdr:to>
      <xdr:col>6</xdr:col>
      <xdr:colOff>1993783</xdr:colOff>
      <xdr:row>33</xdr:row>
      <xdr:rowOff>214864</xdr:rowOff>
    </xdr:to>
    <xdr:sp macro="" textlink="">
      <xdr:nvSpPr>
        <xdr:cNvPr id="20" name="Text Box 203" descr="5%"/>
        <xdr:cNvSpPr txBox="1">
          <a:spLocks noChangeArrowheads="1"/>
        </xdr:cNvSpPr>
      </xdr:nvSpPr>
      <xdr:spPr bwMode="auto">
        <a:xfrm flipH="1">
          <a:off x="5221063" y="6335284"/>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r>
            <a:rPr lang="ja-JP" altLang="en-US" sz="900" b="0" i="0" baseline="0">
              <a:effectLst/>
              <a:latin typeface="BIZ UDPゴシック" panose="020B0400000000000000" pitchFamily="50" charset="-128"/>
              <a:ea typeface="BIZ UDPゴシック" panose="020B0400000000000000" pitchFamily="50" charset="-128"/>
              <a:cs typeface="+mn-cs"/>
            </a:rPr>
            <a:t>セメント原料</a:t>
          </a:r>
        </a:p>
      </xdr:txBody>
    </xdr:sp>
    <xdr:clientData/>
  </xdr:twoCellAnchor>
  <xdr:twoCellAnchor>
    <xdr:from>
      <xdr:col>5</xdr:col>
      <xdr:colOff>568467</xdr:colOff>
      <xdr:row>32</xdr:row>
      <xdr:rowOff>155464</xdr:rowOff>
    </xdr:from>
    <xdr:to>
      <xdr:col>6</xdr:col>
      <xdr:colOff>716847</xdr:colOff>
      <xdr:row>33</xdr:row>
      <xdr:rowOff>214864</xdr:rowOff>
    </xdr:to>
    <xdr:sp macro="" textlink="">
      <xdr:nvSpPr>
        <xdr:cNvPr id="21" name="Text Box 209" descr="5%"/>
        <xdr:cNvSpPr txBox="1">
          <a:spLocks noChangeArrowheads="1"/>
        </xdr:cNvSpPr>
      </xdr:nvSpPr>
      <xdr:spPr bwMode="auto">
        <a:xfrm>
          <a:off x="3944127" y="6335284"/>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脱水処理</a:t>
          </a:r>
        </a:p>
      </xdr:txBody>
    </xdr:sp>
    <xdr:clientData/>
  </xdr:twoCellAnchor>
  <xdr:twoCellAnchor>
    <xdr:from>
      <xdr:col>5</xdr:col>
      <xdr:colOff>612366</xdr:colOff>
      <xdr:row>16</xdr:row>
      <xdr:rowOff>28304</xdr:rowOff>
    </xdr:from>
    <xdr:to>
      <xdr:col>6</xdr:col>
      <xdr:colOff>1855480</xdr:colOff>
      <xdr:row>17</xdr:row>
      <xdr:rowOff>142132</xdr:rowOff>
    </xdr:to>
    <xdr:sp macro="" textlink="">
      <xdr:nvSpPr>
        <xdr:cNvPr id="22" name="正方形/長方形 21"/>
        <xdr:cNvSpPr/>
      </xdr:nvSpPr>
      <xdr:spPr>
        <a:xfrm>
          <a:off x="3988026" y="2817224"/>
          <a:ext cx="2012734" cy="289088"/>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00">
              <a:latin typeface="BIZ UDPゴシック" panose="020B0400000000000000" pitchFamily="50" charset="-128"/>
              <a:ea typeface="BIZ UDPゴシック" panose="020B0400000000000000" pitchFamily="50" charset="-128"/>
            </a:rPr>
            <a:t>廃プラ</a:t>
          </a:r>
          <a:r>
            <a:rPr kumimoji="1" lang="en-US" altLang="ja-JP" sz="1000">
              <a:latin typeface="BIZ UDPゴシック" panose="020B0400000000000000" pitchFamily="50" charset="-128"/>
              <a:ea typeface="BIZ UDPゴシック" panose="020B0400000000000000" pitchFamily="50" charset="-128"/>
            </a:rPr>
            <a:t>/</a:t>
          </a:r>
          <a:r>
            <a:rPr kumimoji="1" lang="ja-JP" altLang="en-US" sz="1000">
              <a:latin typeface="BIZ UDPゴシック" panose="020B0400000000000000" pitchFamily="50" charset="-128"/>
              <a:ea typeface="BIZ UDPゴシック" panose="020B0400000000000000" pitchFamily="50" charset="-128"/>
            </a:rPr>
            <a:t>金属屑</a:t>
          </a:r>
          <a:r>
            <a:rPr kumimoji="1" lang="en-US" altLang="ja-JP" sz="1000">
              <a:latin typeface="BIZ UDPゴシック" panose="020B0400000000000000" pitchFamily="50" charset="-128"/>
              <a:ea typeface="BIZ UDPゴシック" panose="020B0400000000000000" pitchFamily="50" charset="-128"/>
            </a:rPr>
            <a:t>/</a:t>
          </a:r>
          <a:r>
            <a:rPr kumimoji="1" lang="ja-JP" altLang="en-US" sz="1000">
              <a:latin typeface="BIZ UDPゴシック" panose="020B0400000000000000" pitchFamily="50" charset="-128"/>
              <a:ea typeface="BIZ UDPゴシック" panose="020B0400000000000000" pitchFamily="50" charset="-128"/>
            </a:rPr>
            <a:t>ガラス屑</a:t>
          </a:r>
          <a:r>
            <a:rPr kumimoji="1" lang="en-US" altLang="ja-JP" sz="1000">
              <a:latin typeface="BIZ UDPゴシック" panose="020B0400000000000000" pitchFamily="50" charset="-128"/>
              <a:ea typeface="BIZ UDPゴシック" panose="020B0400000000000000" pitchFamily="50" charset="-128"/>
            </a:rPr>
            <a:t>/</a:t>
          </a:r>
          <a:r>
            <a:rPr kumimoji="1" lang="ja-JP" altLang="en-US" sz="1000">
              <a:latin typeface="BIZ UDPゴシック" panose="020B0400000000000000" pitchFamily="50" charset="-128"/>
              <a:ea typeface="BIZ UDPゴシック" panose="020B0400000000000000" pitchFamily="50" charset="-128"/>
            </a:rPr>
            <a:t>木くず</a:t>
          </a:r>
        </a:p>
      </xdr:txBody>
    </xdr:sp>
    <xdr:clientData/>
  </xdr:twoCellAnchor>
  <xdr:twoCellAnchor>
    <xdr:from>
      <xdr:col>0</xdr:col>
      <xdr:colOff>81640</xdr:colOff>
      <xdr:row>37</xdr:row>
      <xdr:rowOff>154818</xdr:rowOff>
    </xdr:from>
    <xdr:to>
      <xdr:col>2</xdr:col>
      <xdr:colOff>285280</xdr:colOff>
      <xdr:row>38</xdr:row>
      <xdr:rowOff>214218</xdr:rowOff>
    </xdr:to>
    <xdr:sp macro="" textlink="">
      <xdr:nvSpPr>
        <xdr:cNvPr id="23" name="Text Box 70"/>
        <xdr:cNvSpPr txBox="1">
          <a:spLocks noChangeArrowheads="1"/>
        </xdr:cNvSpPr>
      </xdr:nvSpPr>
      <xdr:spPr bwMode="auto">
        <a:xfrm>
          <a:off x="81640" y="7477638"/>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拡散工程</a:t>
          </a:r>
        </a:p>
      </xdr:txBody>
    </xdr:sp>
    <xdr:clientData/>
  </xdr:twoCellAnchor>
  <xdr:twoCellAnchor>
    <xdr:from>
      <xdr:col>2</xdr:col>
      <xdr:colOff>621989</xdr:colOff>
      <xdr:row>37</xdr:row>
      <xdr:rowOff>154818</xdr:rowOff>
    </xdr:from>
    <xdr:to>
      <xdr:col>3</xdr:col>
      <xdr:colOff>802769</xdr:colOff>
      <xdr:row>38</xdr:row>
      <xdr:rowOff>214218</xdr:rowOff>
    </xdr:to>
    <xdr:sp macro="" textlink="">
      <xdr:nvSpPr>
        <xdr:cNvPr id="24" name="Text Box 71"/>
        <xdr:cNvSpPr txBox="1">
          <a:spLocks noChangeArrowheads="1"/>
        </xdr:cNvSpPr>
      </xdr:nvSpPr>
      <xdr:spPr bwMode="auto">
        <a:xfrm>
          <a:off x="1368749" y="7477638"/>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廃プラ</a:t>
          </a:r>
        </a:p>
      </xdr:txBody>
    </xdr:sp>
    <xdr:clientData/>
  </xdr:twoCellAnchor>
  <xdr:twoCellAnchor>
    <xdr:from>
      <xdr:col>4</xdr:col>
      <xdr:colOff>72041</xdr:colOff>
      <xdr:row>37</xdr:row>
      <xdr:rowOff>154818</xdr:rowOff>
    </xdr:from>
    <xdr:to>
      <xdr:col>5</xdr:col>
      <xdr:colOff>220421</xdr:colOff>
      <xdr:row>38</xdr:row>
      <xdr:rowOff>214218</xdr:rowOff>
    </xdr:to>
    <xdr:sp macro="" textlink="">
      <xdr:nvSpPr>
        <xdr:cNvPr id="25" name="Text Box 72" descr="5%"/>
        <xdr:cNvSpPr txBox="1">
          <a:spLocks noChangeArrowheads="1"/>
        </xdr:cNvSpPr>
      </xdr:nvSpPr>
      <xdr:spPr bwMode="auto">
        <a:xfrm>
          <a:off x="2678081" y="7477638"/>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焼却施設</a:t>
          </a:r>
        </a:p>
      </xdr:txBody>
    </xdr:sp>
    <xdr:clientData/>
  </xdr:twoCellAnchor>
  <xdr:twoCellAnchor>
    <xdr:from>
      <xdr:col>5</xdr:col>
      <xdr:colOff>568467</xdr:colOff>
      <xdr:row>37</xdr:row>
      <xdr:rowOff>154818</xdr:rowOff>
    </xdr:from>
    <xdr:to>
      <xdr:col>6</xdr:col>
      <xdr:colOff>716847</xdr:colOff>
      <xdr:row>38</xdr:row>
      <xdr:rowOff>214218</xdr:rowOff>
    </xdr:to>
    <xdr:sp macro="" textlink="">
      <xdr:nvSpPr>
        <xdr:cNvPr id="26" name="Text Box 73" descr="5%"/>
        <xdr:cNvSpPr txBox="1">
          <a:spLocks noChangeArrowheads="1"/>
        </xdr:cNvSpPr>
      </xdr:nvSpPr>
      <xdr:spPr bwMode="auto">
        <a:xfrm>
          <a:off x="3944127" y="7477638"/>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焼却残さ</a:t>
          </a:r>
        </a:p>
      </xdr:txBody>
    </xdr:sp>
    <xdr:clientData/>
  </xdr:twoCellAnchor>
  <xdr:twoCellAnchor>
    <xdr:from>
      <xdr:col>6</xdr:col>
      <xdr:colOff>1064895</xdr:colOff>
      <xdr:row>37</xdr:row>
      <xdr:rowOff>154818</xdr:rowOff>
    </xdr:from>
    <xdr:to>
      <xdr:col>6</xdr:col>
      <xdr:colOff>1982895</xdr:colOff>
      <xdr:row>38</xdr:row>
      <xdr:rowOff>214218</xdr:rowOff>
    </xdr:to>
    <xdr:sp macro="" textlink="">
      <xdr:nvSpPr>
        <xdr:cNvPr id="27" name="Text Box 74" descr="5%"/>
        <xdr:cNvSpPr txBox="1">
          <a:spLocks noChangeArrowheads="1"/>
        </xdr:cNvSpPr>
      </xdr:nvSpPr>
      <xdr:spPr bwMode="auto">
        <a:xfrm flipH="1">
          <a:off x="5210175" y="7477638"/>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路盤材再利用</a:t>
          </a:r>
        </a:p>
      </xdr:txBody>
    </xdr:sp>
    <xdr:clientData/>
  </xdr:twoCellAnchor>
  <xdr:twoCellAnchor>
    <xdr:from>
      <xdr:col>4</xdr:col>
      <xdr:colOff>295758</xdr:colOff>
      <xdr:row>16</xdr:row>
      <xdr:rowOff>28304</xdr:rowOff>
    </xdr:from>
    <xdr:to>
      <xdr:col>5</xdr:col>
      <xdr:colOff>422873</xdr:colOff>
      <xdr:row>17</xdr:row>
      <xdr:rowOff>142132</xdr:rowOff>
    </xdr:to>
    <xdr:sp macro="" textlink="">
      <xdr:nvSpPr>
        <xdr:cNvPr id="28" name="正方形/長方形 27"/>
        <xdr:cNvSpPr/>
      </xdr:nvSpPr>
      <xdr:spPr>
        <a:xfrm>
          <a:off x="2901798" y="2817224"/>
          <a:ext cx="896735" cy="289088"/>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BIZ UDPゴシック" panose="020B0400000000000000" pitchFamily="50" charset="-128"/>
              <a:ea typeface="BIZ UDPゴシック" panose="020B0400000000000000" pitchFamily="50" charset="-128"/>
            </a:rPr>
            <a:t>汚泥</a:t>
          </a:r>
          <a:endParaRPr kumimoji="1" lang="en-US" altLang="ja-JP" sz="1100">
            <a:latin typeface="BIZ UDPゴシック" panose="020B0400000000000000" pitchFamily="50" charset="-128"/>
            <a:ea typeface="BIZ UDPゴシック" panose="020B0400000000000000" pitchFamily="50" charset="-128"/>
          </a:endParaRPr>
        </a:p>
      </xdr:txBody>
    </xdr:sp>
    <xdr:clientData/>
  </xdr:twoCellAnchor>
  <xdr:twoCellAnchor>
    <xdr:from>
      <xdr:col>1</xdr:col>
      <xdr:colOff>522517</xdr:colOff>
      <xdr:row>16</xdr:row>
      <xdr:rowOff>28304</xdr:rowOff>
    </xdr:from>
    <xdr:to>
      <xdr:col>3</xdr:col>
      <xdr:colOff>105346</xdr:colOff>
      <xdr:row>17</xdr:row>
      <xdr:rowOff>142132</xdr:rowOff>
    </xdr:to>
    <xdr:sp macro="" textlink="">
      <xdr:nvSpPr>
        <xdr:cNvPr id="29" name="正方形/長方形 28"/>
        <xdr:cNvSpPr/>
      </xdr:nvSpPr>
      <xdr:spPr>
        <a:xfrm>
          <a:off x="720637" y="2817224"/>
          <a:ext cx="901089" cy="289088"/>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BIZ UDPゴシック" panose="020B0400000000000000" pitchFamily="50" charset="-128"/>
              <a:ea typeface="BIZ UDPゴシック" panose="020B0400000000000000" pitchFamily="50" charset="-128"/>
            </a:rPr>
            <a:t>廃酸</a:t>
          </a:r>
        </a:p>
      </xdr:txBody>
    </xdr:sp>
    <xdr:clientData/>
  </xdr:twoCellAnchor>
  <xdr:twoCellAnchor>
    <xdr:from>
      <xdr:col>3</xdr:col>
      <xdr:colOff>294838</xdr:colOff>
      <xdr:row>16</xdr:row>
      <xdr:rowOff>28304</xdr:rowOff>
    </xdr:from>
    <xdr:to>
      <xdr:col>4</xdr:col>
      <xdr:colOff>106266</xdr:colOff>
      <xdr:row>17</xdr:row>
      <xdr:rowOff>142132</xdr:rowOff>
    </xdr:to>
    <xdr:sp macro="" textlink="">
      <xdr:nvSpPr>
        <xdr:cNvPr id="30" name="正方形/長方形 29"/>
        <xdr:cNvSpPr/>
      </xdr:nvSpPr>
      <xdr:spPr>
        <a:xfrm>
          <a:off x="1811218" y="2817224"/>
          <a:ext cx="901088" cy="289088"/>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BIZ UDPゴシック" panose="020B0400000000000000" pitchFamily="50" charset="-128"/>
              <a:ea typeface="BIZ UDPゴシック" panose="020B0400000000000000" pitchFamily="50" charset="-128"/>
            </a:rPr>
            <a:t>廃油</a:t>
          </a:r>
        </a:p>
      </xdr:txBody>
    </xdr:sp>
    <xdr:clientData/>
  </xdr:twoCellAnchor>
  <xdr:twoCellAnchor>
    <xdr:from>
      <xdr:col>1</xdr:col>
      <xdr:colOff>58779</xdr:colOff>
      <xdr:row>4</xdr:row>
      <xdr:rowOff>114300</xdr:rowOff>
    </xdr:from>
    <xdr:to>
      <xdr:col>2</xdr:col>
      <xdr:colOff>249279</xdr:colOff>
      <xdr:row>14</xdr:row>
      <xdr:rowOff>83819</xdr:rowOff>
    </xdr:to>
    <xdr:sp macro="" textlink="">
      <xdr:nvSpPr>
        <xdr:cNvPr id="31" name="正方形/長方形 30"/>
        <xdr:cNvSpPr/>
      </xdr:nvSpPr>
      <xdr:spPr>
        <a:xfrm>
          <a:off x="256899" y="800100"/>
          <a:ext cx="739140" cy="1722119"/>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lIns="0" tIns="0" rIns="0" bIns="0" rtlCol="0" anchor="ctr" anchorCtr="1"/>
        <a:lstStyle/>
        <a:p>
          <a:pPr algn="ctr">
            <a:spcBef>
              <a:spcPts val="900"/>
            </a:spcBef>
          </a:pPr>
          <a:r>
            <a:rPr kumimoji="1" lang="ja-JP" altLang="en-US" sz="1050">
              <a:latin typeface="BIZ UDPゴシック" panose="020B0400000000000000" pitchFamily="50" charset="-128"/>
              <a:ea typeface="BIZ UDPゴシック" panose="020B0400000000000000" pitchFamily="50" charset="-128"/>
            </a:rPr>
            <a:t>ガス</a:t>
          </a:r>
          <a:endParaRPr kumimoji="1" lang="en-US" altLang="ja-JP" sz="1050">
            <a:latin typeface="BIZ UDPゴシック" panose="020B0400000000000000" pitchFamily="50" charset="-128"/>
            <a:ea typeface="BIZ UDPゴシック" panose="020B0400000000000000" pitchFamily="50" charset="-128"/>
          </a:endParaRPr>
        </a:p>
        <a:p>
          <a:pPr algn="ctr">
            <a:spcBef>
              <a:spcPts val="900"/>
            </a:spcBef>
          </a:pPr>
          <a:r>
            <a:rPr kumimoji="1" lang="ja-JP" altLang="en-US" sz="1050">
              <a:latin typeface="BIZ UDPゴシック" panose="020B0400000000000000" pitchFamily="50" charset="-128"/>
              <a:ea typeface="BIZ UDPゴシック" panose="020B0400000000000000" pitchFamily="50" charset="-128"/>
            </a:rPr>
            <a:t>薬品</a:t>
          </a:r>
          <a:endParaRPr kumimoji="1" lang="en-US" altLang="ja-JP" sz="1050">
            <a:latin typeface="BIZ UDPゴシック" panose="020B0400000000000000" pitchFamily="50" charset="-128"/>
            <a:ea typeface="BIZ UDPゴシック" panose="020B0400000000000000" pitchFamily="50" charset="-128"/>
          </a:endParaRPr>
        </a:p>
        <a:p>
          <a:pPr algn="ctr">
            <a:spcBef>
              <a:spcPts val="900"/>
            </a:spcBef>
          </a:pPr>
          <a:r>
            <a:rPr kumimoji="1" lang="ja-JP" altLang="en-US" sz="1050">
              <a:latin typeface="BIZ UDPゴシック" panose="020B0400000000000000" pitchFamily="50" charset="-128"/>
              <a:ea typeface="BIZ UDPゴシック" panose="020B0400000000000000" pitchFamily="50" charset="-128"/>
            </a:rPr>
            <a:t>ウエハ</a:t>
          </a:r>
          <a:endParaRPr kumimoji="1" lang="en-US" altLang="ja-JP" sz="1050">
            <a:latin typeface="BIZ UDPゴシック" panose="020B0400000000000000" pitchFamily="50" charset="-128"/>
            <a:ea typeface="BIZ UDPゴシック" panose="020B0400000000000000" pitchFamily="50" charset="-128"/>
          </a:endParaRPr>
        </a:p>
        <a:p>
          <a:pPr algn="ctr">
            <a:spcBef>
              <a:spcPts val="900"/>
            </a:spcBef>
          </a:pPr>
          <a:r>
            <a:rPr kumimoji="1" lang="ja-JP" altLang="en-US" sz="1050">
              <a:latin typeface="BIZ UDPゴシック" panose="020B0400000000000000" pitchFamily="50" charset="-128"/>
              <a:ea typeface="BIZ UDPゴシック" panose="020B0400000000000000" pitchFamily="50" charset="-128"/>
            </a:rPr>
            <a:t>水</a:t>
          </a:r>
          <a:endParaRPr kumimoji="1" lang="en-US" altLang="ja-JP" sz="1050">
            <a:latin typeface="BIZ UDPゴシック" panose="020B0400000000000000" pitchFamily="50" charset="-128"/>
            <a:ea typeface="BIZ UDPゴシック" panose="020B0400000000000000" pitchFamily="50" charset="-128"/>
          </a:endParaRPr>
        </a:p>
        <a:p>
          <a:pPr algn="ctr">
            <a:spcBef>
              <a:spcPts val="900"/>
            </a:spcBef>
          </a:pPr>
          <a:r>
            <a:rPr kumimoji="1" lang="ja-JP" altLang="en-US" sz="1050">
              <a:latin typeface="BIZ UDPゴシック" panose="020B0400000000000000" pitchFamily="50" charset="-128"/>
              <a:ea typeface="BIZ UDPゴシック" panose="020B0400000000000000" pitchFamily="50" charset="-128"/>
            </a:rPr>
            <a:t>電気</a:t>
          </a:r>
          <a:endParaRPr kumimoji="1" lang="en-US" altLang="ja-JP" sz="1050">
            <a:latin typeface="BIZ UDPゴシック" panose="020B0400000000000000" pitchFamily="50" charset="-128"/>
            <a:ea typeface="BIZ UDPゴシック" panose="020B0400000000000000" pitchFamily="50" charset="-128"/>
          </a:endParaRPr>
        </a:p>
        <a:p>
          <a:pPr algn="ctr">
            <a:spcBef>
              <a:spcPts val="900"/>
            </a:spcBef>
          </a:pPr>
          <a:r>
            <a:rPr kumimoji="1" lang="en-US" altLang="ja-JP" sz="1050">
              <a:latin typeface="BIZ UDPゴシック" panose="020B0400000000000000" pitchFamily="50" charset="-128"/>
              <a:ea typeface="BIZ UDPゴシック" panose="020B0400000000000000" pitchFamily="50" charset="-128"/>
            </a:rPr>
            <a:t>LPG</a:t>
          </a:r>
        </a:p>
      </xdr:txBody>
    </xdr:sp>
    <xdr:clientData/>
  </xdr:twoCellAnchor>
  <xdr:twoCellAnchor>
    <xdr:from>
      <xdr:col>6</xdr:col>
      <xdr:colOff>1182187</xdr:colOff>
      <xdr:row>8</xdr:row>
      <xdr:rowOff>15241</xdr:rowOff>
    </xdr:from>
    <xdr:to>
      <xdr:col>6</xdr:col>
      <xdr:colOff>1883227</xdr:colOff>
      <xdr:row>10</xdr:row>
      <xdr:rowOff>76201</xdr:rowOff>
    </xdr:to>
    <xdr:sp macro="" textlink="">
      <xdr:nvSpPr>
        <xdr:cNvPr id="32" name="正方形/長方形 31"/>
        <xdr:cNvSpPr/>
      </xdr:nvSpPr>
      <xdr:spPr>
        <a:xfrm>
          <a:off x="5327467" y="1402081"/>
          <a:ext cx="701040" cy="411480"/>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lIns="0" tIns="0" rIns="0" bIns="0" rtlCol="0" anchor="ctr" anchorCtr="1"/>
        <a:lstStyle/>
        <a:p>
          <a:pPr algn="ctr">
            <a:spcBef>
              <a:spcPts val="900"/>
            </a:spcBef>
          </a:pPr>
          <a:r>
            <a:rPr kumimoji="1" lang="ja-JP" altLang="en-US" sz="1050">
              <a:latin typeface="BIZ UDPゴシック" panose="020B0400000000000000" pitchFamily="50" charset="-128"/>
              <a:ea typeface="BIZ UDPゴシック" panose="020B0400000000000000" pitchFamily="50" charset="-128"/>
            </a:rPr>
            <a:t>ウエハ</a:t>
          </a:r>
          <a:endParaRPr kumimoji="1" lang="en-US" altLang="ja-JP" sz="1050">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411482</xdr:colOff>
      <xdr:row>11</xdr:row>
      <xdr:rowOff>32656</xdr:rowOff>
    </xdr:from>
    <xdr:to>
      <xdr:col>4</xdr:col>
      <xdr:colOff>119744</xdr:colOff>
      <xdr:row>16</xdr:row>
      <xdr:rowOff>30482</xdr:rowOff>
    </xdr:to>
    <xdr:cxnSp macro="">
      <xdr:nvCxnSpPr>
        <xdr:cNvPr id="33" name="カギ線コネクタ 32"/>
        <xdr:cNvCxnSpPr/>
      </xdr:nvCxnSpPr>
      <xdr:spPr bwMode="auto">
        <a:xfrm rot="10800000" flipV="1">
          <a:off x="1158242" y="1945276"/>
          <a:ext cx="1567542" cy="874126"/>
        </a:xfrm>
        <a:prstGeom prst="bentConnector3">
          <a:avLst>
            <a:gd name="adj1" fmla="val 99931"/>
          </a:avLst>
        </a:prstGeom>
        <a:solidFill>
          <a:srgbClr xmlns:mc="http://schemas.openxmlformats.org/markup-compatibility/2006" xmlns:a14="http://schemas.microsoft.com/office/drawing/2010/main" val="FFFFFF" mc:Ignorable="a14" a14:legacySpreadsheetColorIndex="9"/>
        </a:solidFill>
        <a:ln w="12700"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744839</xdr:colOff>
      <xdr:row>11</xdr:row>
      <xdr:rowOff>76199</xdr:rowOff>
    </xdr:from>
    <xdr:to>
      <xdr:col>4</xdr:col>
      <xdr:colOff>311375</xdr:colOff>
      <xdr:row>16</xdr:row>
      <xdr:rowOff>28303</xdr:rowOff>
    </xdr:to>
    <xdr:cxnSp macro="">
      <xdr:nvCxnSpPr>
        <xdr:cNvPr id="34" name="カギ線コネクタ 33"/>
        <xdr:cNvCxnSpPr>
          <a:endCxn id="30" idx="0"/>
        </xdr:cNvCxnSpPr>
      </xdr:nvCxnSpPr>
      <xdr:spPr bwMode="auto">
        <a:xfrm rot="5400000">
          <a:off x="2175115" y="2074923"/>
          <a:ext cx="828404" cy="656196"/>
        </a:xfrm>
        <a:prstGeom prst="bentConnector3">
          <a:avLst>
            <a:gd name="adj1" fmla="val 50000"/>
          </a:avLst>
        </a:prstGeom>
        <a:solidFill>
          <a:srgbClr xmlns:mc="http://schemas.openxmlformats.org/markup-compatibility/2006" xmlns:a14="http://schemas.microsoft.com/office/drawing/2010/main" val="FFFFFF" mc:Ignorable="a14" a14:legacySpreadsheetColorIndex="9"/>
        </a:solidFill>
        <a:ln w="12700"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293915</xdr:colOff>
      <xdr:row>11</xdr:row>
      <xdr:rowOff>76200</xdr:rowOff>
    </xdr:from>
    <xdr:to>
      <xdr:col>6</xdr:col>
      <xdr:colOff>847480</xdr:colOff>
      <xdr:row>16</xdr:row>
      <xdr:rowOff>28304</xdr:rowOff>
    </xdr:to>
    <xdr:cxnSp macro="">
      <xdr:nvCxnSpPr>
        <xdr:cNvPr id="35" name="カギ線コネクタ 34"/>
        <xdr:cNvCxnSpPr>
          <a:endCxn id="22" idx="0"/>
        </xdr:cNvCxnSpPr>
      </xdr:nvCxnSpPr>
      <xdr:spPr bwMode="auto">
        <a:xfrm>
          <a:off x="3669575" y="1988820"/>
          <a:ext cx="1323185" cy="828404"/>
        </a:xfrm>
        <a:prstGeom prst="bentConnector2">
          <a:avLst/>
        </a:prstGeom>
        <a:solidFill>
          <a:srgbClr xmlns:mc="http://schemas.openxmlformats.org/markup-compatibility/2006" xmlns:a14="http://schemas.microsoft.com/office/drawing/2010/main" val="FFFFFF" mc:Ignorable="a14" a14:legacySpreadsheetColorIndex="9"/>
        </a:solidFill>
        <a:ln w="12700"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751118</xdr:colOff>
      <xdr:row>14</xdr:row>
      <xdr:rowOff>87089</xdr:rowOff>
    </xdr:from>
    <xdr:to>
      <xdr:col>4</xdr:col>
      <xdr:colOff>751118</xdr:colOff>
      <xdr:row>16</xdr:row>
      <xdr:rowOff>28304</xdr:rowOff>
    </xdr:to>
    <xdr:cxnSp macro="">
      <xdr:nvCxnSpPr>
        <xdr:cNvPr id="36" name="カギ線コネクタ 35"/>
        <xdr:cNvCxnSpPr>
          <a:endCxn id="28" idx="0"/>
        </xdr:cNvCxnSpPr>
      </xdr:nvCxnSpPr>
      <xdr:spPr bwMode="auto">
        <a:xfrm rot="5400000">
          <a:off x="3211290" y="2671357"/>
          <a:ext cx="291735" cy="0"/>
        </a:xfrm>
        <a:prstGeom prst="bentConnector3">
          <a:avLst>
            <a:gd name="adj1" fmla="val 50000"/>
          </a:avLst>
        </a:prstGeom>
        <a:solidFill>
          <a:srgbClr xmlns:mc="http://schemas.openxmlformats.org/markup-compatibility/2006" xmlns:a14="http://schemas.microsoft.com/office/drawing/2010/main" val="FFFFFF" mc:Ignorable="a14" a14:legacySpreadsheetColorIndex="9"/>
        </a:solidFill>
        <a:ln w="12700"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414792</xdr:colOff>
      <xdr:row>8</xdr:row>
      <xdr:rowOff>38101</xdr:rowOff>
    </xdr:from>
    <xdr:to>
      <xdr:col>3</xdr:col>
      <xdr:colOff>5390</xdr:colOff>
      <xdr:row>10</xdr:row>
      <xdr:rowOff>53341</xdr:rowOff>
    </xdr:to>
    <xdr:sp macro="" textlink="">
      <xdr:nvSpPr>
        <xdr:cNvPr id="37" name="右矢印 36"/>
        <xdr:cNvSpPr/>
      </xdr:nvSpPr>
      <xdr:spPr bwMode="auto">
        <a:xfrm>
          <a:off x="1161552" y="1424941"/>
          <a:ext cx="360218" cy="36576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6</xdr:col>
      <xdr:colOff>656456</xdr:colOff>
      <xdr:row>8</xdr:row>
      <xdr:rowOff>38101</xdr:rowOff>
    </xdr:from>
    <xdr:to>
      <xdr:col>6</xdr:col>
      <xdr:colOff>1016674</xdr:colOff>
      <xdr:row>10</xdr:row>
      <xdr:rowOff>53341</xdr:rowOff>
    </xdr:to>
    <xdr:sp macro="" textlink="">
      <xdr:nvSpPr>
        <xdr:cNvPr id="38" name="右矢印 37"/>
        <xdr:cNvSpPr/>
      </xdr:nvSpPr>
      <xdr:spPr bwMode="auto">
        <a:xfrm>
          <a:off x="4801736" y="1424941"/>
          <a:ext cx="360218" cy="36576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285280</xdr:colOff>
      <xdr:row>23</xdr:row>
      <xdr:rowOff>72156</xdr:rowOff>
    </xdr:from>
    <xdr:to>
      <xdr:col>2</xdr:col>
      <xdr:colOff>621989</xdr:colOff>
      <xdr:row>23</xdr:row>
      <xdr:rowOff>72156</xdr:rowOff>
    </xdr:to>
    <xdr:cxnSp macro="">
      <xdr:nvCxnSpPr>
        <xdr:cNvPr id="39" name="直線矢印コネクタ 38"/>
        <xdr:cNvCxnSpPr>
          <a:stCxn id="7" idx="3"/>
          <a:endCxn id="8" idx="1"/>
        </xdr:cNvCxnSpPr>
      </xdr:nvCxnSpPr>
      <xdr:spPr bwMode="auto">
        <a:xfrm>
          <a:off x="1032040" y="4194576"/>
          <a:ext cx="33670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296168</xdr:colOff>
      <xdr:row>33</xdr:row>
      <xdr:rowOff>70864</xdr:rowOff>
    </xdr:from>
    <xdr:to>
      <xdr:col>2</xdr:col>
      <xdr:colOff>632877</xdr:colOff>
      <xdr:row>33</xdr:row>
      <xdr:rowOff>70864</xdr:rowOff>
    </xdr:to>
    <xdr:cxnSp macro="">
      <xdr:nvCxnSpPr>
        <xdr:cNvPr id="40" name="直線矢印コネクタ 39"/>
        <xdr:cNvCxnSpPr>
          <a:stCxn id="17" idx="3"/>
          <a:endCxn id="18" idx="1"/>
        </xdr:cNvCxnSpPr>
      </xdr:nvCxnSpPr>
      <xdr:spPr bwMode="auto">
        <a:xfrm>
          <a:off x="1042928" y="6479284"/>
          <a:ext cx="33670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285280</xdr:colOff>
      <xdr:row>30</xdr:row>
      <xdr:rowOff>185487</xdr:rowOff>
    </xdr:from>
    <xdr:to>
      <xdr:col>2</xdr:col>
      <xdr:colOff>621989</xdr:colOff>
      <xdr:row>30</xdr:row>
      <xdr:rowOff>185487</xdr:rowOff>
    </xdr:to>
    <xdr:cxnSp macro="">
      <xdr:nvCxnSpPr>
        <xdr:cNvPr id="41" name="直線矢印コネクタ 40"/>
        <xdr:cNvCxnSpPr>
          <a:stCxn id="12" idx="3"/>
          <a:endCxn id="13" idx="1"/>
        </xdr:cNvCxnSpPr>
      </xdr:nvCxnSpPr>
      <xdr:spPr bwMode="auto">
        <a:xfrm>
          <a:off x="1032040" y="5908107"/>
          <a:ext cx="33670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285280</xdr:colOff>
      <xdr:row>38</xdr:row>
      <xdr:rowOff>70218</xdr:rowOff>
    </xdr:from>
    <xdr:to>
      <xdr:col>2</xdr:col>
      <xdr:colOff>621989</xdr:colOff>
      <xdr:row>38</xdr:row>
      <xdr:rowOff>70218</xdr:rowOff>
    </xdr:to>
    <xdr:cxnSp macro="">
      <xdr:nvCxnSpPr>
        <xdr:cNvPr id="42" name="直線矢印コネクタ 41"/>
        <xdr:cNvCxnSpPr>
          <a:stCxn id="23" idx="3"/>
          <a:endCxn id="24" idx="1"/>
        </xdr:cNvCxnSpPr>
      </xdr:nvCxnSpPr>
      <xdr:spPr bwMode="auto">
        <a:xfrm>
          <a:off x="1032040" y="7621638"/>
          <a:ext cx="33670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861678</xdr:colOff>
      <xdr:row>22</xdr:row>
      <xdr:rowOff>156756</xdr:rowOff>
    </xdr:from>
    <xdr:to>
      <xdr:col>4</xdr:col>
      <xdr:colOff>24018</xdr:colOff>
      <xdr:row>23</xdr:row>
      <xdr:rowOff>216156</xdr:rowOff>
    </xdr:to>
    <xdr:sp macro="" textlink="">
      <xdr:nvSpPr>
        <xdr:cNvPr id="43" name="右矢印 42"/>
        <xdr:cNvSpPr/>
      </xdr:nvSpPr>
      <xdr:spPr bwMode="auto">
        <a:xfrm>
          <a:off x="2378058" y="4050576"/>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268444</xdr:colOff>
      <xdr:row>22</xdr:row>
      <xdr:rowOff>156756</xdr:rowOff>
    </xdr:from>
    <xdr:to>
      <xdr:col>5</xdr:col>
      <xdr:colOff>520444</xdr:colOff>
      <xdr:row>23</xdr:row>
      <xdr:rowOff>216156</xdr:rowOff>
    </xdr:to>
    <xdr:sp macro="" textlink="">
      <xdr:nvSpPr>
        <xdr:cNvPr id="44" name="右矢印 43"/>
        <xdr:cNvSpPr/>
      </xdr:nvSpPr>
      <xdr:spPr bwMode="auto">
        <a:xfrm>
          <a:off x="3644104" y="4050576"/>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6</xdr:col>
      <xdr:colOff>764870</xdr:colOff>
      <xdr:row>22</xdr:row>
      <xdr:rowOff>156756</xdr:rowOff>
    </xdr:from>
    <xdr:to>
      <xdr:col>6</xdr:col>
      <xdr:colOff>1016870</xdr:colOff>
      <xdr:row>23</xdr:row>
      <xdr:rowOff>216156</xdr:rowOff>
    </xdr:to>
    <xdr:sp macro="" textlink="">
      <xdr:nvSpPr>
        <xdr:cNvPr id="45" name="右矢印 44"/>
        <xdr:cNvSpPr/>
      </xdr:nvSpPr>
      <xdr:spPr bwMode="auto">
        <a:xfrm>
          <a:off x="4910150" y="4050576"/>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6</xdr:col>
      <xdr:colOff>764870</xdr:colOff>
      <xdr:row>32</xdr:row>
      <xdr:rowOff>155464</xdr:rowOff>
    </xdr:from>
    <xdr:to>
      <xdr:col>6</xdr:col>
      <xdr:colOff>1016870</xdr:colOff>
      <xdr:row>33</xdr:row>
      <xdr:rowOff>214864</xdr:rowOff>
    </xdr:to>
    <xdr:sp macro="" textlink="">
      <xdr:nvSpPr>
        <xdr:cNvPr id="46" name="右矢印 45"/>
        <xdr:cNvSpPr/>
      </xdr:nvSpPr>
      <xdr:spPr bwMode="auto">
        <a:xfrm>
          <a:off x="4910150" y="6335284"/>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6</xdr:col>
      <xdr:colOff>764870</xdr:colOff>
      <xdr:row>30</xdr:row>
      <xdr:rowOff>41487</xdr:rowOff>
    </xdr:from>
    <xdr:to>
      <xdr:col>6</xdr:col>
      <xdr:colOff>1016870</xdr:colOff>
      <xdr:row>31</xdr:row>
      <xdr:rowOff>100887</xdr:rowOff>
    </xdr:to>
    <xdr:sp macro="" textlink="">
      <xdr:nvSpPr>
        <xdr:cNvPr id="47" name="右矢印 46"/>
        <xdr:cNvSpPr/>
      </xdr:nvSpPr>
      <xdr:spPr bwMode="auto">
        <a:xfrm>
          <a:off x="4910150" y="5764107"/>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6</xdr:col>
      <xdr:colOff>764870</xdr:colOff>
      <xdr:row>37</xdr:row>
      <xdr:rowOff>154818</xdr:rowOff>
    </xdr:from>
    <xdr:to>
      <xdr:col>6</xdr:col>
      <xdr:colOff>1016870</xdr:colOff>
      <xdr:row>38</xdr:row>
      <xdr:rowOff>214218</xdr:rowOff>
    </xdr:to>
    <xdr:sp macro="" textlink="">
      <xdr:nvSpPr>
        <xdr:cNvPr id="48" name="右矢印 47"/>
        <xdr:cNvSpPr/>
      </xdr:nvSpPr>
      <xdr:spPr bwMode="auto">
        <a:xfrm>
          <a:off x="4910150" y="7477638"/>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268444</xdr:colOff>
      <xdr:row>37</xdr:row>
      <xdr:rowOff>154818</xdr:rowOff>
    </xdr:from>
    <xdr:to>
      <xdr:col>5</xdr:col>
      <xdr:colOff>520444</xdr:colOff>
      <xdr:row>38</xdr:row>
      <xdr:rowOff>214218</xdr:rowOff>
    </xdr:to>
    <xdr:sp macro="" textlink="">
      <xdr:nvSpPr>
        <xdr:cNvPr id="49" name="右矢印 48"/>
        <xdr:cNvSpPr/>
      </xdr:nvSpPr>
      <xdr:spPr bwMode="auto">
        <a:xfrm>
          <a:off x="3644104" y="7477638"/>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268444</xdr:colOff>
      <xdr:row>30</xdr:row>
      <xdr:rowOff>41487</xdr:rowOff>
    </xdr:from>
    <xdr:to>
      <xdr:col>5</xdr:col>
      <xdr:colOff>520444</xdr:colOff>
      <xdr:row>31</xdr:row>
      <xdr:rowOff>100887</xdr:rowOff>
    </xdr:to>
    <xdr:sp macro="" textlink="">
      <xdr:nvSpPr>
        <xdr:cNvPr id="50" name="右矢印 49"/>
        <xdr:cNvSpPr/>
      </xdr:nvSpPr>
      <xdr:spPr bwMode="auto">
        <a:xfrm>
          <a:off x="3644104" y="5764107"/>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268444</xdr:colOff>
      <xdr:row>32</xdr:row>
      <xdr:rowOff>155464</xdr:rowOff>
    </xdr:from>
    <xdr:to>
      <xdr:col>5</xdr:col>
      <xdr:colOff>520444</xdr:colOff>
      <xdr:row>33</xdr:row>
      <xdr:rowOff>214864</xdr:rowOff>
    </xdr:to>
    <xdr:sp macro="" textlink="">
      <xdr:nvSpPr>
        <xdr:cNvPr id="51" name="右矢印 50"/>
        <xdr:cNvSpPr/>
      </xdr:nvSpPr>
      <xdr:spPr bwMode="auto">
        <a:xfrm>
          <a:off x="3644104" y="6335284"/>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xdr:col>
      <xdr:colOff>861678</xdr:colOff>
      <xdr:row>32</xdr:row>
      <xdr:rowOff>155464</xdr:rowOff>
    </xdr:from>
    <xdr:to>
      <xdr:col>4</xdr:col>
      <xdr:colOff>24018</xdr:colOff>
      <xdr:row>33</xdr:row>
      <xdr:rowOff>214864</xdr:rowOff>
    </xdr:to>
    <xdr:sp macro="" textlink="">
      <xdr:nvSpPr>
        <xdr:cNvPr id="52" name="右矢印 51"/>
        <xdr:cNvSpPr/>
      </xdr:nvSpPr>
      <xdr:spPr bwMode="auto">
        <a:xfrm>
          <a:off x="2378058" y="6335284"/>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xdr:col>
      <xdr:colOff>861678</xdr:colOff>
      <xdr:row>30</xdr:row>
      <xdr:rowOff>41487</xdr:rowOff>
    </xdr:from>
    <xdr:to>
      <xdr:col>4</xdr:col>
      <xdr:colOff>24018</xdr:colOff>
      <xdr:row>31</xdr:row>
      <xdr:rowOff>100887</xdr:rowOff>
    </xdr:to>
    <xdr:sp macro="" textlink="">
      <xdr:nvSpPr>
        <xdr:cNvPr id="53" name="右矢印 52"/>
        <xdr:cNvSpPr/>
      </xdr:nvSpPr>
      <xdr:spPr bwMode="auto">
        <a:xfrm>
          <a:off x="2378058" y="5764107"/>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xdr:col>
      <xdr:colOff>861678</xdr:colOff>
      <xdr:row>37</xdr:row>
      <xdr:rowOff>154818</xdr:rowOff>
    </xdr:from>
    <xdr:to>
      <xdr:col>4</xdr:col>
      <xdr:colOff>24018</xdr:colOff>
      <xdr:row>38</xdr:row>
      <xdr:rowOff>214218</xdr:rowOff>
    </xdr:to>
    <xdr:sp macro="" textlink="">
      <xdr:nvSpPr>
        <xdr:cNvPr id="54" name="右矢印 53"/>
        <xdr:cNvSpPr/>
      </xdr:nvSpPr>
      <xdr:spPr bwMode="auto">
        <a:xfrm>
          <a:off x="2378058" y="7477638"/>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0</xdr:col>
      <xdr:colOff>81640</xdr:colOff>
      <xdr:row>47</xdr:row>
      <xdr:rowOff>153522</xdr:rowOff>
    </xdr:from>
    <xdr:to>
      <xdr:col>2</xdr:col>
      <xdr:colOff>285280</xdr:colOff>
      <xdr:row>48</xdr:row>
      <xdr:rowOff>212922</xdr:rowOff>
    </xdr:to>
    <xdr:sp macro="" textlink="">
      <xdr:nvSpPr>
        <xdr:cNvPr id="55" name="Text Box 70"/>
        <xdr:cNvSpPr txBox="1">
          <a:spLocks noChangeArrowheads="1"/>
        </xdr:cNvSpPr>
      </xdr:nvSpPr>
      <xdr:spPr bwMode="auto">
        <a:xfrm>
          <a:off x="81640" y="9762342"/>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拡散・工場全体</a:t>
          </a:r>
        </a:p>
      </xdr:txBody>
    </xdr:sp>
    <xdr:clientData/>
  </xdr:twoCellAnchor>
  <xdr:twoCellAnchor>
    <xdr:from>
      <xdr:col>2</xdr:col>
      <xdr:colOff>621989</xdr:colOff>
      <xdr:row>47</xdr:row>
      <xdr:rowOff>153522</xdr:rowOff>
    </xdr:from>
    <xdr:to>
      <xdr:col>3</xdr:col>
      <xdr:colOff>802769</xdr:colOff>
      <xdr:row>48</xdr:row>
      <xdr:rowOff>212922</xdr:rowOff>
    </xdr:to>
    <xdr:sp macro="" textlink="">
      <xdr:nvSpPr>
        <xdr:cNvPr id="56" name="Text Box 71"/>
        <xdr:cNvSpPr txBox="1">
          <a:spLocks noChangeArrowheads="1"/>
        </xdr:cNvSpPr>
      </xdr:nvSpPr>
      <xdr:spPr bwMode="auto">
        <a:xfrm>
          <a:off x="1368749" y="9762342"/>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ガラス屑</a:t>
          </a:r>
        </a:p>
      </xdr:txBody>
    </xdr:sp>
    <xdr:clientData/>
  </xdr:twoCellAnchor>
  <xdr:twoCellAnchor>
    <xdr:from>
      <xdr:col>4</xdr:col>
      <xdr:colOff>72041</xdr:colOff>
      <xdr:row>47</xdr:row>
      <xdr:rowOff>153522</xdr:rowOff>
    </xdr:from>
    <xdr:to>
      <xdr:col>5</xdr:col>
      <xdr:colOff>220421</xdr:colOff>
      <xdr:row>48</xdr:row>
      <xdr:rowOff>212922</xdr:rowOff>
    </xdr:to>
    <xdr:sp macro="" textlink="">
      <xdr:nvSpPr>
        <xdr:cNvPr id="57" name="Text Box 72" descr="5%"/>
        <xdr:cNvSpPr txBox="1">
          <a:spLocks noChangeArrowheads="1"/>
        </xdr:cNvSpPr>
      </xdr:nvSpPr>
      <xdr:spPr bwMode="auto">
        <a:xfrm>
          <a:off x="2678081" y="9762342"/>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破砕、選別</a:t>
          </a:r>
        </a:p>
      </xdr:txBody>
    </xdr:sp>
    <xdr:clientData/>
  </xdr:twoCellAnchor>
  <xdr:twoCellAnchor>
    <xdr:from>
      <xdr:col>5</xdr:col>
      <xdr:colOff>568467</xdr:colOff>
      <xdr:row>47</xdr:row>
      <xdr:rowOff>153522</xdr:rowOff>
    </xdr:from>
    <xdr:to>
      <xdr:col>6</xdr:col>
      <xdr:colOff>716847</xdr:colOff>
      <xdr:row>48</xdr:row>
      <xdr:rowOff>212922</xdr:rowOff>
    </xdr:to>
    <xdr:sp macro="" textlink="">
      <xdr:nvSpPr>
        <xdr:cNvPr id="58" name="Text Box 73" descr="5%"/>
        <xdr:cNvSpPr txBox="1">
          <a:spLocks noChangeArrowheads="1"/>
        </xdr:cNvSpPr>
      </xdr:nvSpPr>
      <xdr:spPr bwMode="auto">
        <a:xfrm>
          <a:off x="3944127" y="9762342"/>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焼却残さ</a:t>
          </a:r>
        </a:p>
      </xdr:txBody>
    </xdr:sp>
    <xdr:clientData/>
  </xdr:twoCellAnchor>
  <xdr:twoCellAnchor>
    <xdr:from>
      <xdr:col>6</xdr:col>
      <xdr:colOff>1064895</xdr:colOff>
      <xdr:row>47</xdr:row>
      <xdr:rowOff>153522</xdr:rowOff>
    </xdr:from>
    <xdr:to>
      <xdr:col>6</xdr:col>
      <xdr:colOff>1982895</xdr:colOff>
      <xdr:row>48</xdr:row>
      <xdr:rowOff>212922</xdr:rowOff>
    </xdr:to>
    <xdr:sp macro="" textlink="">
      <xdr:nvSpPr>
        <xdr:cNvPr id="59" name="Text Box 74" descr="5%"/>
        <xdr:cNvSpPr txBox="1">
          <a:spLocks noChangeArrowheads="1"/>
        </xdr:cNvSpPr>
      </xdr:nvSpPr>
      <xdr:spPr bwMode="auto">
        <a:xfrm flipH="1">
          <a:off x="5210175" y="9762342"/>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路盤材再利用</a:t>
          </a:r>
        </a:p>
      </xdr:txBody>
    </xdr:sp>
    <xdr:clientData/>
  </xdr:twoCellAnchor>
  <xdr:twoCellAnchor>
    <xdr:from>
      <xdr:col>2</xdr:col>
      <xdr:colOff>285280</xdr:colOff>
      <xdr:row>48</xdr:row>
      <xdr:rowOff>68922</xdr:rowOff>
    </xdr:from>
    <xdr:to>
      <xdr:col>2</xdr:col>
      <xdr:colOff>621989</xdr:colOff>
      <xdr:row>48</xdr:row>
      <xdr:rowOff>68922</xdr:rowOff>
    </xdr:to>
    <xdr:cxnSp macro="">
      <xdr:nvCxnSpPr>
        <xdr:cNvPr id="60" name="直線矢印コネクタ 59"/>
        <xdr:cNvCxnSpPr>
          <a:stCxn id="55" idx="3"/>
          <a:endCxn id="56" idx="1"/>
        </xdr:cNvCxnSpPr>
      </xdr:nvCxnSpPr>
      <xdr:spPr bwMode="auto">
        <a:xfrm>
          <a:off x="1032040" y="9906342"/>
          <a:ext cx="33670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764870</xdr:colOff>
      <xdr:row>47</xdr:row>
      <xdr:rowOff>153522</xdr:rowOff>
    </xdr:from>
    <xdr:to>
      <xdr:col>6</xdr:col>
      <xdr:colOff>1016870</xdr:colOff>
      <xdr:row>48</xdr:row>
      <xdr:rowOff>212922</xdr:rowOff>
    </xdr:to>
    <xdr:sp macro="" textlink="">
      <xdr:nvSpPr>
        <xdr:cNvPr id="61" name="右矢印 60"/>
        <xdr:cNvSpPr/>
      </xdr:nvSpPr>
      <xdr:spPr bwMode="auto">
        <a:xfrm>
          <a:off x="4910150" y="9762342"/>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268444</xdr:colOff>
      <xdr:row>47</xdr:row>
      <xdr:rowOff>153522</xdr:rowOff>
    </xdr:from>
    <xdr:to>
      <xdr:col>5</xdr:col>
      <xdr:colOff>520444</xdr:colOff>
      <xdr:row>48</xdr:row>
      <xdr:rowOff>212922</xdr:rowOff>
    </xdr:to>
    <xdr:sp macro="" textlink="">
      <xdr:nvSpPr>
        <xdr:cNvPr id="62" name="右矢印 61"/>
        <xdr:cNvSpPr/>
      </xdr:nvSpPr>
      <xdr:spPr bwMode="auto">
        <a:xfrm>
          <a:off x="3644104" y="9762342"/>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xdr:col>
      <xdr:colOff>861678</xdr:colOff>
      <xdr:row>47</xdr:row>
      <xdr:rowOff>153522</xdr:rowOff>
    </xdr:from>
    <xdr:to>
      <xdr:col>4</xdr:col>
      <xdr:colOff>24018</xdr:colOff>
      <xdr:row>48</xdr:row>
      <xdr:rowOff>212922</xdr:rowOff>
    </xdr:to>
    <xdr:sp macro="" textlink="">
      <xdr:nvSpPr>
        <xdr:cNvPr id="63" name="右矢印 62"/>
        <xdr:cNvSpPr/>
      </xdr:nvSpPr>
      <xdr:spPr bwMode="auto">
        <a:xfrm>
          <a:off x="2378058" y="9762342"/>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0</xdr:col>
      <xdr:colOff>81640</xdr:colOff>
      <xdr:row>45</xdr:row>
      <xdr:rowOff>39549</xdr:rowOff>
    </xdr:from>
    <xdr:to>
      <xdr:col>2</xdr:col>
      <xdr:colOff>285280</xdr:colOff>
      <xdr:row>46</xdr:row>
      <xdr:rowOff>98949</xdr:rowOff>
    </xdr:to>
    <xdr:sp macro="" textlink="">
      <xdr:nvSpPr>
        <xdr:cNvPr id="64" name="Text Box 70"/>
        <xdr:cNvSpPr txBox="1">
          <a:spLocks noChangeArrowheads="1"/>
        </xdr:cNvSpPr>
      </xdr:nvSpPr>
      <xdr:spPr bwMode="auto">
        <a:xfrm>
          <a:off x="81640" y="9191169"/>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工場全体</a:t>
          </a:r>
        </a:p>
      </xdr:txBody>
    </xdr:sp>
    <xdr:clientData/>
  </xdr:twoCellAnchor>
  <xdr:twoCellAnchor>
    <xdr:from>
      <xdr:col>2</xdr:col>
      <xdr:colOff>621989</xdr:colOff>
      <xdr:row>45</xdr:row>
      <xdr:rowOff>39549</xdr:rowOff>
    </xdr:from>
    <xdr:to>
      <xdr:col>3</xdr:col>
      <xdr:colOff>802769</xdr:colOff>
      <xdr:row>46</xdr:row>
      <xdr:rowOff>98949</xdr:rowOff>
    </xdr:to>
    <xdr:sp macro="" textlink="">
      <xdr:nvSpPr>
        <xdr:cNvPr id="65" name="Text Box 71"/>
        <xdr:cNvSpPr txBox="1">
          <a:spLocks noChangeArrowheads="1"/>
        </xdr:cNvSpPr>
      </xdr:nvSpPr>
      <xdr:spPr bwMode="auto">
        <a:xfrm>
          <a:off x="1368749" y="9191169"/>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金属屑</a:t>
          </a:r>
        </a:p>
      </xdr:txBody>
    </xdr:sp>
    <xdr:clientData/>
  </xdr:twoCellAnchor>
  <xdr:twoCellAnchor>
    <xdr:from>
      <xdr:col>4</xdr:col>
      <xdr:colOff>72041</xdr:colOff>
      <xdr:row>45</xdr:row>
      <xdr:rowOff>39549</xdr:rowOff>
    </xdr:from>
    <xdr:to>
      <xdr:col>5</xdr:col>
      <xdr:colOff>220421</xdr:colOff>
      <xdr:row>46</xdr:row>
      <xdr:rowOff>98949</xdr:rowOff>
    </xdr:to>
    <xdr:sp macro="" textlink="">
      <xdr:nvSpPr>
        <xdr:cNvPr id="66" name="Text Box 72" descr="5%"/>
        <xdr:cNvSpPr txBox="1">
          <a:spLocks noChangeArrowheads="1"/>
        </xdr:cNvSpPr>
      </xdr:nvSpPr>
      <xdr:spPr bwMode="auto">
        <a:xfrm>
          <a:off x="2678081" y="9191169"/>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破砕、選別</a:t>
          </a:r>
        </a:p>
      </xdr:txBody>
    </xdr:sp>
    <xdr:clientData/>
  </xdr:twoCellAnchor>
  <xdr:twoCellAnchor>
    <xdr:from>
      <xdr:col>6</xdr:col>
      <xdr:colOff>1064895</xdr:colOff>
      <xdr:row>45</xdr:row>
      <xdr:rowOff>39549</xdr:rowOff>
    </xdr:from>
    <xdr:to>
      <xdr:col>6</xdr:col>
      <xdr:colOff>1982895</xdr:colOff>
      <xdr:row>46</xdr:row>
      <xdr:rowOff>98949</xdr:rowOff>
    </xdr:to>
    <xdr:sp macro="" textlink="">
      <xdr:nvSpPr>
        <xdr:cNvPr id="67" name="Text Box 74" descr="5%"/>
        <xdr:cNvSpPr txBox="1">
          <a:spLocks noChangeArrowheads="1"/>
        </xdr:cNvSpPr>
      </xdr:nvSpPr>
      <xdr:spPr bwMode="auto">
        <a:xfrm flipH="1">
          <a:off x="5210175" y="9191169"/>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再利用</a:t>
          </a:r>
        </a:p>
      </xdr:txBody>
    </xdr:sp>
    <xdr:clientData/>
  </xdr:twoCellAnchor>
  <xdr:twoCellAnchor>
    <xdr:from>
      <xdr:col>2</xdr:col>
      <xdr:colOff>285280</xdr:colOff>
      <xdr:row>45</xdr:row>
      <xdr:rowOff>183549</xdr:rowOff>
    </xdr:from>
    <xdr:to>
      <xdr:col>2</xdr:col>
      <xdr:colOff>621989</xdr:colOff>
      <xdr:row>45</xdr:row>
      <xdr:rowOff>183549</xdr:rowOff>
    </xdr:to>
    <xdr:cxnSp macro="">
      <xdr:nvCxnSpPr>
        <xdr:cNvPr id="68" name="直線矢印コネクタ 67"/>
        <xdr:cNvCxnSpPr>
          <a:stCxn id="64" idx="3"/>
          <a:endCxn id="65" idx="1"/>
        </xdr:cNvCxnSpPr>
      </xdr:nvCxnSpPr>
      <xdr:spPr bwMode="auto">
        <a:xfrm>
          <a:off x="1032040" y="9335169"/>
          <a:ext cx="33670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282101</xdr:colOff>
      <xdr:row>45</xdr:row>
      <xdr:rowOff>39549</xdr:rowOff>
    </xdr:from>
    <xdr:to>
      <xdr:col>6</xdr:col>
      <xdr:colOff>1003215</xdr:colOff>
      <xdr:row>46</xdr:row>
      <xdr:rowOff>98949</xdr:rowOff>
    </xdr:to>
    <xdr:sp macro="" textlink="">
      <xdr:nvSpPr>
        <xdr:cNvPr id="69" name="右矢印 68"/>
        <xdr:cNvSpPr/>
      </xdr:nvSpPr>
      <xdr:spPr bwMode="auto">
        <a:xfrm>
          <a:off x="3657761" y="9191169"/>
          <a:ext cx="1490734"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xdr:col>
      <xdr:colOff>861678</xdr:colOff>
      <xdr:row>45</xdr:row>
      <xdr:rowOff>39549</xdr:rowOff>
    </xdr:from>
    <xdr:to>
      <xdr:col>4</xdr:col>
      <xdr:colOff>24018</xdr:colOff>
      <xdr:row>46</xdr:row>
      <xdr:rowOff>98949</xdr:rowOff>
    </xdr:to>
    <xdr:sp macro="" textlink="">
      <xdr:nvSpPr>
        <xdr:cNvPr id="70" name="右矢印 69"/>
        <xdr:cNvSpPr/>
      </xdr:nvSpPr>
      <xdr:spPr bwMode="auto">
        <a:xfrm>
          <a:off x="2378058" y="9191169"/>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0</xdr:col>
      <xdr:colOff>81640</xdr:colOff>
      <xdr:row>25</xdr:row>
      <xdr:rowOff>42133</xdr:rowOff>
    </xdr:from>
    <xdr:to>
      <xdr:col>2</xdr:col>
      <xdr:colOff>285280</xdr:colOff>
      <xdr:row>26</xdr:row>
      <xdr:rowOff>101533</xdr:rowOff>
    </xdr:to>
    <xdr:sp macro="" textlink="">
      <xdr:nvSpPr>
        <xdr:cNvPr id="71" name="Text Box 164"/>
        <xdr:cNvSpPr txBox="1">
          <a:spLocks noChangeArrowheads="1"/>
        </xdr:cNvSpPr>
      </xdr:nvSpPr>
      <xdr:spPr bwMode="auto">
        <a:xfrm>
          <a:off x="81640" y="4621753"/>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50" b="0" i="0" u="none" strike="noStrike" baseline="0">
              <a:solidFill>
                <a:srgbClr val="000000"/>
              </a:solidFill>
              <a:latin typeface="BIZ UDPゴシック" panose="020B0400000000000000" pitchFamily="50" charset="-128"/>
              <a:ea typeface="BIZ UDPゴシック" panose="020B0400000000000000" pitchFamily="50" charset="-128"/>
            </a:rPr>
            <a:t>エッチング工程</a:t>
          </a:r>
        </a:p>
      </xdr:txBody>
    </xdr:sp>
    <xdr:clientData/>
  </xdr:twoCellAnchor>
  <xdr:twoCellAnchor>
    <xdr:from>
      <xdr:col>2</xdr:col>
      <xdr:colOff>621989</xdr:colOff>
      <xdr:row>25</xdr:row>
      <xdr:rowOff>42133</xdr:rowOff>
    </xdr:from>
    <xdr:to>
      <xdr:col>3</xdr:col>
      <xdr:colOff>802769</xdr:colOff>
      <xdr:row>26</xdr:row>
      <xdr:rowOff>101533</xdr:rowOff>
    </xdr:to>
    <xdr:sp macro="" textlink="">
      <xdr:nvSpPr>
        <xdr:cNvPr id="72" name="Text Box 165"/>
        <xdr:cNvSpPr txBox="1">
          <a:spLocks noChangeArrowheads="1"/>
        </xdr:cNvSpPr>
      </xdr:nvSpPr>
      <xdr:spPr bwMode="auto">
        <a:xfrm>
          <a:off x="1368749" y="4621753"/>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汚泥</a:t>
          </a:r>
          <a:r>
            <a:rPr lang="en-US" altLang="ja-JP" sz="1000" b="0" i="0" u="none" strike="noStrike" baseline="0">
              <a:solidFill>
                <a:srgbClr val="000000"/>
              </a:solidFill>
              <a:latin typeface="BIZ UDPゴシック" panose="020B0400000000000000" pitchFamily="50" charset="-128"/>
              <a:ea typeface="BIZ UDPゴシック" panose="020B0400000000000000" pitchFamily="50" charset="-128"/>
            </a:rPr>
            <a:t>etc</a:t>
          </a:r>
          <a:endPar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4</xdr:col>
      <xdr:colOff>72041</xdr:colOff>
      <xdr:row>25</xdr:row>
      <xdr:rowOff>42133</xdr:rowOff>
    </xdr:from>
    <xdr:to>
      <xdr:col>5</xdr:col>
      <xdr:colOff>220421</xdr:colOff>
      <xdr:row>26</xdr:row>
      <xdr:rowOff>101533</xdr:rowOff>
    </xdr:to>
    <xdr:sp macro="" textlink="">
      <xdr:nvSpPr>
        <xdr:cNvPr id="73" name="Text Box 166" descr="5%"/>
        <xdr:cNvSpPr txBox="1">
          <a:spLocks noChangeArrowheads="1"/>
        </xdr:cNvSpPr>
      </xdr:nvSpPr>
      <xdr:spPr bwMode="auto">
        <a:xfrm>
          <a:off x="2678081" y="4621753"/>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焼却施設</a:t>
          </a:r>
        </a:p>
      </xdr:txBody>
    </xdr:sp>
    <xdr:clientData/>
  </xdr:twoCellAnchor>
  <xdr:twoCellAnchor>
    <xdr:from>
      <xdr:col>5</xdr:col>
      <xdr:colOff>568467</xdr:colOff>
      <xdr:row>25</xdr:row>
      <xdr:rowOff>42133</xdr:rowOff>
    </xdr:from>
    <xdr:to>
      <xdr:col>6</xdr:col>
      <xdr:colOff>716847</xdr:colOff>
      <xdr:row>26</xdr:row>
      <xdr:rowOff>101533</xdr:rowOff>
    </xdr:to>
    <xdr:sp macro="" textlink="">
      <xdr:nvSpPr>
        <xdr:cNvPr id="74" name="Text Box 167" descr="5%"/>
        <xdr:cNvSpPr txBox="1">
          <a:spLocks noChangeArrowheads="1"/>
        </xdr:cNvSpPr>
      </xdr:nvSpPr>
      <xdr:spPr bwMode="auto">
        <a:xfrm>
          <a:off x="3944127" y="4621753"/>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焼却残さ</a:t>
          </a:r>
        </a:p>
      </xdr:txBody>
    </xdr:sp>
    <xdr:clientData/>
  </xdr:twoCellAnchor>
  <xdr:twoCellAnchor>
    <xdr:from>
      <xdr:col>6</xdr:col>
      <xdr:colOff>1064895</xdr:colOff>
      <xdr:row>25</xdr:row>
      <xdr:rowOff>42133</xdr:rowOff>
    </xdr:from>
    <xdr:to>
      <xdr:col>6</xdr:col>
      <xdr:colOff>1982895</xdr:colOff>
      <xdr:row>26</xdr:row>
      <xdr:rowOff>101533</xdr:rowOff>
    </xdr:to>
    <xdr:sp macro="" textlink="">
      <xdr:nvSpPr>
        <xdr:cNvPr id="75" name="Text Box 168" descr="5%"/>
        <xdr:cNvSpPr txBox="1">
          <a:spLocks noChangeArrowheads="1"/>
        </xdr:cNvSpPr>
      </xdr:nvSpPr>
      <xdr:spPr bwMode="auto">
        <a:xfrm flipH="1">
          <a:off x="5210175" y="4621753"/>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路盤材再利用</a:t>
          </a:r>
        </a:p>
      </xdr:txBody>
    </xdr:sp>
    <xdr:clientData/>
  </xdr:twoCellAnchor>
  <xdr:twoCellAnchor>
    <xdr:from>
      <xdr:col>2</xdr:col>
      <xdr:colOff>285280</xdr:colOff>
      <xdr:row>25</xdr:row>
      <xdr:rowOff>186133</xdr:rowOff>
    </xdr:from>
    <xdr:to>
      <xdr:col>2</xdr:col>
      <xdr:colOff>621989</xdr:colOff>
      <xdr:row>25</xdr:row>
      <xdr:rowOff>186133</xdr:rowOff>
    </xdr:to>
    <xdr:cxnSp macro="">
      <xdr:nvCxnSpPr>
        <xdr:cNvPr id="76" name="直線矢印コネクタ 75"/>
        <xdr:cNvCxnSpPr>
          <a:stCxn id="71" idx="3"/>
          <a:endCxn id="72" idx="1"/>
        </xdr:cNvCxnSpPr>
      </xdr:nvCxnSpPr>
      <xdr:spPr bwMode="auto">
        <a:xfrm>
          <a:off x="1032040" y="4765753"/>
          <a:ext cx="33670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861678</xdr:colOff>
      <xdr:row>25</xdr:row>
      <xdr:rowOff>42133</xdr:rowOff>
    </xdr:from>
    <xdr:to>
      <xdr:col>4</xdr:col>
      <xdr:colOff>24018</xdr:colOff>
      <xdr:row>26</xdr:row>
      <xdr:rowOff>101533</xdr:rowOff>
    </xdr:to>
    <xdr:sp macro="" textlink="">
      <xdr:nvSpPr>
        <xdr:cNvPr id="77" name="右矢印 76"/>
        <xdr:cNvSpPr/>
      </xdr:nvSpPr>
      <xdr:spPr bwMode="auto">
        <a:xfrm>
          <a:off x="2378058" y="4621753"/>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268444</xdr:colOff>
      <xdr:row>25</xdr:row>
      <xdr:rowOff>42133</xdr:rowOff>
    </xdr:from>
    <xdr:to>
      <xdr:col>5</xdr:col>
      <xdr:colOff>520444</xdr:colOff>
      <xdr:row>26</xdr:row>
      <xdr:rowOff>101533</xdr:rowOff>
    </xdr:to>
    <xdr:sp macro="" textlink="">
      <xdr:nvSpPr>
        <xdr:cNvPr id="78" name="右矢印 77"/>
        <xdr:cNvSpPr/>
      </xdr:nvSpPr>
      <xdr:spPr bwMode="auto">
        <a:xfrm>
          <a:off x="3644104" y="4621753"/>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6</xdr:col>
      <xdr:colOff>764870</xdr:colOff>
      <xdr:row>25</xdr:row>
      <xdr:rowOff>42133</xdr:rowOff>
    </xdr:from>
    <xdr:to>
      <xdr:col>6</xdr:col>
      <xdr:colOff>1016870</xdr:colOff>
      <xdr:row>26</xdr:row>
      <xdr:rowOff>101533</xdr:rowOff>
    </xdr:to>
    <xdr:sp macro="" textlink="">
      <xdr:nvSpPr>
        <xdr:cNvPr id="79" name="右矢印 78"/>
        <xdr:cNvSpPr/>
      </xdr:nvSpPr>
      <xdr:spPr bwMode="auto">
        <a:xfrm>
          <a:off x="4910150" y="4621753"/>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0</xdr:col>
      <xdr:colOff>81640</xdr:colOff>
      <xdr:row>42</xdr:row>
      <xdr:rowOff>154172</xdr:rowOff>
    </xdr:from>
    <xdr:to>
      <xdr:col>2</xdr:col>
      <xdr:colOff>285280</xdr:colOff>
      <xdr:row>43</xdr:row>
      <xdr:rowOff>213572</xdr:rowOff>
    </xdr:to>
    <xdr:sp macro="" textlink="">
      <xdr:nvSpPr>
        <xdr:cNvPr id="80" name="Text Box 70"/>
        <xdr:cNvSpPr txBox="1">
          <a:spLocks noChangeArrowheads="1"/>
        </xdr:cNvSpPr>
      </xdr:nvSpPr>
      <xdr:spPr bwMode="auto">
        <a:xfrm>
          <a:off x="81640" y="8619992"/>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工場全体</a:t>
          </a:r>
        </a:p>
      </xdr:txBody>
    </xdr:sp>
    <xdr:clientData/>
  </xdr:twoCellAnchor>
  <xdr:twoCellAnchor>
    <xdr:from>
      <xdr:col>2</xdr:col>
      <xdr:colOff>621989</xdr:colOff>
      <xdr:row>42</xdr:row>
      <xdr:rowOff>154172</xdr:rowOff>
    </xdr:from>
    <xdr:to>
      <xdr:col>3</xdr:col>
      <xdr:colOff>802769</xdr:colOff>
      <xdr:row>43</xdr:row>
      <xdr:rowOff>213572</xdr:rowOff>
    </xdr:to>
    <xdr:sp macro="" textlink="">
      <xdr:nvSpPr>
        <xdr:cNvPr id="81" name="Text Box 71"/>
        <xdr:cNvSpPr txBox="1">
          <a:spLocks noChangeArrowheads="1"/>
        </xdr:cNvSpPr>
      </xdr:nvSpPr>
      <xdr:spPr bwMode="auto">
        <a:xfrm>
          <a:off x="1368749" y="8619992"/>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木くず</a:t>
          </a:r>
        </a:p>
      </xdr:txBody>
    </xdr:sp>
    <xdr:clientData/>
  </xdr:twoCellAnchor>
  <xdr:twoCellAnchor>
    <xdr:from>
      <xdr:col>4</xdr:col>
      <xdr:colOff>72041</xdr:colOff>
      <xdr:row>42</xdr:row>
      <xdr:rowOff>154172</xdr:rowOff>
    </xdr:from>
    <xdr:to>
      <xdr:col>5</xdr:col>
      <xdr:colOff>220421</xdr:colOff>
      <xdr:row>43</xdr:row>
      <xdr:rowOff>213572</xdr:rowOff>
    </xdr:to>
    <xdr:sp macro="" textlink="">
      <xdr:nvSpPr>
        <xdr:cNvPr id="82" name="Text Box 72" descr="5%"/>
        <xdr:cNvSpPr txBox="1">
          <a:spLocks noChangeArrowheads="1"/>
        </xdr:cNvSpPr>
      </xdr:nvSpPr>
      <xdr:spPr bwMode="auto">
        <a:xfrm>
          <a:off x="2678081" y="8619992"/>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破砕、選別</a:t>
          </a:r>
        </a:p>
      </xdr:txBody>
    </xdr:sp>
    <xdr:clientData/>
  </xdr:twoCellAnchor>
  <xdr:twoCellAnchor>
    <xdr:from>
      <xdr:col>6</xdr:col>
      <xdr:colOff>1064895</xdr:colOff>
      <xdr:row>42</xdr:row>
      <xdr:rowOff>154172</xdr:rowOff>
    </xdr:from>
    <xdr:to>
      <xdr:col>6</xdr:col>
      <xdr:colOff>1982895</xdr:colOff>
      <xdr:row>43</xdr:row>
      <xdr:rowOff>213572</xdr:rowOff>
    </xdr:to>
    <xdr:sp macro="" textlink="">
      <xdr:nvSpPr>
        <xdr:cNvPr id="83" name="Text Box 74" descr="5%"/>
        <xdr:cNvSpPr txBox="1">
          <a:spLocks noChangeArrowheads="1"/>
        </xdr:cNvSpPr>
      </xdr:nvSpPr>
      <xdr:spPr bwMode="auto">
        <a:xfrm flipH="1">
          <a:off x="5210175" y="8619992"/>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再利用</a:t>
          </a:r>
        </a:p>
      </xdr:txBody>
    </xdr:sp>
    <xdr:clientData/>
  </xdr:twoCellAnchor>
  <xdr:twoCellAnchor>
    <xdr:from>
      <xdr:col>2</xdr:col>
      <xdr:colOff>285280</xdr:colOff>
      <xdr:row>43</xdr:row>
      <xdr:rowOff>69572</xdr:rowOff>
    </xdr:from>
    <xdr:to>
      <xdr:col>2</xdr:col>
      <xdr:colOff>621989</xdr:colOff>
      <xdr:row>43</xdr:row>
      <xdr:rowOff>69572</xdr:rowOff>
    </xdr:to>
    <xdr:cxnSp macro="">
      <xdr:nvCxnSpPr>
        <xdr:cNvPr id="84" name="直線矢印コネクタ 83"/>
        <xdr:cNvCxnSpPr>
          <a:stCxn id="80" idx="3"/>
          <a:endCxn id="81" idx="1"/>
        </xdr:cNvCxnSpPr>
      </xdr:nvCxnSpPr>
      <xdr:spPr bwMode="auto">
        <a:xfrm>
          <a:off x="1032040" y="8763992"/>
          <a:ext cx="33670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861678</xdr:colOff>
      <xdr:row>42</xdr:row>
      <xdr:rowOff>154172</xdr:rowOff>
    </xdr:from>
    <xdr:to>
      <xdr:col>4</xdr:col>
      <xdr:colOff>24018</xdr:colOff>
      <xdr:row>43</xdr:row>
      <xdr:rowOff>213572</xdr:rowOff>
    </xdr:to>
    <xdr:sp macro="" textlink="">
      <xdr:nvSpPr>
        <xdr:cNvPr id="85" name="右矢印 84"/>
        <xdr:cNvSpPr/>
      </xdr:nvSpPr>
      <xdr:spPr bwMode="auto">
        <a:xfrm>
          <a:off x="2378058" y="8619992"/>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282101</xdr:colOff>
      <xdr:row>42</xdr:row>
      <xdr:rowOff>154172</xdr:rowOff>
    </xdr:from>
    <xdr:to>
      <xdr:col>6</xdr:col>
      <xdr:colOff>1003215</xdr:colOff>
      <xdr:row>43</xdr:row>
      <xdr:rowOff>213572</xdr:rowOff>
    </xdr:to>
    <xdr:sp macro="" textlink="">
      <xdr:nvSpPr>
        <xdr:cNvPr id="86" name="右矢印 85"/>
        <xdr:cNvSpPr/>
      </xdr:nvSpPr>
      <xdr:spPr bwMode="auto">
        <a:xfrm>
          <a:off x="3657761" y="8619992"/>
          <a:ext cx="1490734"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0</xdr:col>
      <xdr:colOff>81640</xdr:colOff>
      <xdr:row>40</xdr:row>
      <xdr:rowOff>40195</xdr:rowOff>
    </xdr:from>
    <xdr:to>
      <xdr:col>2</xdr:col>
      <xdr:colOff>285280</xdr:colOff>
      <xdr:row>41</xdr:row>
      <xdr:rowOff>99595</xdr:rowOff>
    </xdr:to>
    <xdr:sp macro="" textlink="">
      <xdr:nvSpPr>
        <xdr:cNvPr id="87" name="Text Box 70"/>
        <xdr:cNvSpPr txBox="1">
          <a:spLocks noChangeArrowheads="1"/>
        </xdr:cNvSpPr>
      </xdr:nvSpPr>
      <xdr:spPr bwMode="auto">
        <a:xfrm>
          <a:off x="81640" y="8048815"/>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拡散工程</a:t>
          </a:r>
        </a:p>
      </xdr:txBody>
    </xdr:sp>
    <xdr:clientData/>
  </xdr:twoCellAnchor>
  <xdr:twoCellAnchor>
    <xdr:from>
      <xdr:col>2</xdr:col>
      <xdr:colOff>621989</xdr:colOff>
      <xdr:row>40</xdr:row>
      <xdr:rowOff>40195</xdr:rowOff>
    </xdr:from>
    <xdr:to>
      <xdr:col>3</xdr:col>
      <xdr:colOff>802769</xdr:colOff>
      <xdr:row>41</xdr:row>
      <xdr:rowOff>99595</xdr:rowOff>
    </xdr:to>
    <xdr:sp macro="" textlink="">
      <xdr:nvSpPr>
        <xdr:cNvPr id="88" name="Text Box 71"/>
        <xdr:cNvSpPr txBox="1">
          <a:spLocks noChangeArrowheads="1"/>
        </xdr:cNvSpPr>
      </xdr:nvSpPr>
      <xdr:spPr bwMode="auto">
        <a:xfrm>
          <a:off x="1368749" y="8048815"/>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廃プラ</a:t>
          </a:r>
        </a:p>
      </xdr:txBody>
    </xdr:sp>
    <xdr:clientData/>
  </xdr:twoCellAnchor>
  <xdr:twoCellAnchor>
    <xdr:from>
      <xdr:col>4</xdr:col>
      <xdr:colOff>72041</xdr:colOff>
      <xdr:row>40</xdr:row>
      <xdr:rowOff>40195</xdr:rowOff>
    </xdr:from>
    <xdr:to>
      <xdr:col>5</xdr:col>
      <xdr:colOff>220421</xdr:colOff>
      <xdr:row>41</xdr:row>
      <xdr:rowOff>99595</xdr:rowOff>
    </xdr:to>
    <xdr:sp macro="" textlink="">
      <xdr:nvSpPr>
        <xdr:cNvPr id="89" name="Text Box 72" descr="5%"/>
        <xdr:cNvSpPr txBox="1">
          <a:spLocks noChangeArrowheads="1"/>
        </xdr:cNvSpPr>
      </xdr:nvSpPr>
      <xdr:spPr bwMode="auto">
        <a:xfrm>
          <a:off x="2678081" y="8048815"/>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破砕、選別</a:t>
          </a:r>
        </a:p>
      </xdr:txBody>
    </xdr:sp>
    <xdr:clientData/>
  </xdr:twoCellAnchor>
  <xdr:twoCellAnchor>
    <xdr:from>
      <xdr:col>5</xdr:col>
      <xdr:colOff>568467</xdr:colOff>
      <xdr:row>40</xdr:row>
      <xdr:rowOff>40195</xdr:rowOff>
    </xdr:from>
    <xdr:to>
      <xdr:col>6</xdr:col>
      <xdr:colOff>716847</xdr:colOff>
      <xdr:row>41</xdr:row>
      <xdr:rowOff>99595</xdr:rowOff>
    </xdr:to>
    <xdr:sp macro="" textlink="">
      <xdr:nvSpPr>
        <xdr:cNvPr id="90" name="Text Box 73" descr="5%"/>
        <xdr:cNvSpPr txBox="1">
          <a:spLocks noChangeArrowheads="1"/>
        </xdr:cNvSpPr>
      </xdr:nvSpPr>
      <xdr:spPr bwMode="auto">
        <a:xfrm>
          <a:off x="3944127" y="8048815"/>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50" b="0" i="0" u="none" strike="noStrike" baseline="0">
              <a:solidFill>
                <a:srgbClr val="000000"/>
              </a:solidFill>
              <a:latin typeface="BIZ UDPゴシック" panose="020B0400000000000000" pitchFamily="50" charset="-128"/>
              <a:ea typeface="BIZ UDPゴシック" panose="020B0400000000000000" pitchFamily="50" charset="-128"/>
            </a:rPr>
            <a:t>焼却残さ</a:t>
          </a:r>
        </a:p>
      </xdr:txBody>
    </xdr:sp>
    <xdr:clientData/>
  </xdr:twoCellAnchor>
  <xdr:twoCellAnchor>
    <xdr:from>
      <xdr:col>6</xdr:col>
      <xdr:colOff>1064895</xdr:colOff>
      <xdr:row>40</xdr:row>
      <xdr:rowOff>40195</xdr:rowOff>
    </xdr:from>
    <xdr:to>
      <xdr:col>6</xdr:col>
      <xdr:colOff>1982895</xdr:colOff>
      <xdr:row>41</xdr:row>
      <xdr:rowOff>99595</xdr:rowOff>
    </xdr:to>
    <xdr:sp macro="" textlink="">
      <xdr:nvSpPr>
        <xdr:cNvPr id="91" name="Text Box 74" descr="5%"/>
        <xdr:cNvSpPr txBox="1">
          <a:spLocks noChangeArrowheads="1"/>
        </xdr:cNvSpPr>
      </xdr:nvSpPr>
      <xdr:spPr bwMode="auto">
        <a:xfrm flipH="1">
          <a:off x="5210175" y="8048815"/>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セメント原料</a:t>
          </a:r>
        </a:p>
      </xdr:txBody>
    </xdr:sp>
    <xdr:clientData/>
  </xdr:twoCellAnchor>
  <xdr:twoCellAnchor>
    <xdr:from>
      <xdr:col>2</xdr:col>
      <xdr:colOff>285280</xdr:colOff>
      <xdr:row>40</xdr:row>
      <xdr:rowOff>184195</xdr:rowOff>
    </xdr:from>
    <xdr:to>
      <xdr:col>2</xdr:col>
      <xdr:colOff>621989</xdr:colOff>
      <xdr:row>40</xdr:row>
      <xdr:rowOff>184195</xdr:rowOff>
    </xdr:to>
    <xdr:cxnSp macro="">
      <xdr:nvCxnSpPr>
        <xdr:cNvPr id="92" name="直線矢印コネクタ 91"/>
        <xdr:cNvCxnSpPr>
          <a:stCxn id="87" idx="3"/>
          <a:endCxn id="88" idx="1"/>
        </xdr:cNvCxnSpPr>
      </xdr:nvCxnSpPr>
      <xdr:spPr bwMode="auto">
        <a:xfrm>
          <a:off x="1032040" y="8192815"/>
          <a:ext cx="33670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764870</xdr:colOff>
      <xdr:row>40</xdr:row>
      <xdr:rowOff>40195</xdr:rowOff>
    </xdr:from>
    <xdr:to>
      <xdr:col>6</xdr:col>
      <xdr:colOff>1016870</xdr:colOff>
      <xdr:row>41</xdr:row>
      <xdr:rowOff>99595</xdr:rowOff>
    </xdr:to>
    <xdr:sp macro="" textlink="">
      <xdr:nvSpPr>
        <xdr:cNvPr id="93" name="右矢印 92"/>
        <xdr:cNvSpPr/>
      </xdr:nvSpPr>
      <xdr:spPr bwMode="auto">
        <a:xfrm>
          <a:off x="4910150" y="8048815"/>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268444</xdr:colOff>
      <xdr:row>40</xdr:row>
      <xdr:rowOff>40195</xdr:rowOff>
    </xdr:from>
    <xdr:to>
      <xdr:col>5</xdr:col>
      <xdr:colOff>520444</xdr:colOff>
      <xdr:row>41</xdr:row>
      <xdr:rowOff>99595</xdr:rowOff>
    </xdr:to>
    <xdr:sp macro="" textlink="">
      <xdr:nvSpPr>
        <xdr:cNvPr id="94" name="右矢印 93"/>
        <xdr:cNvSpPr/>
      </xdr:nvSpPr>
      <xdr:spPr bwMode="auto">
        <a:xfrm>
          <a:off x="3644104" y="8048815"/>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xdr:col>
      <xdr:colOff>861678</xdr:colOff>
      <xdr:row>40</xdr:row>
      <xdr:rowOff>40195</xdr:rowOff>
    </xdr:from>
    <xdr:to>
      <xdr:col>4</xdr:col>
      <xdr:colOff>24018</xdr:colOff>
      <xdr:row>41</xdr:row>
      <xdr:rowOff>99595</xdr:rowOff>
    </xdr:to>
    <xdr:sp macro="" textlink="">
      <xdr:nvSpPr>
        <xdr:cNvPr id="95" name="右矢印 94"/>
        <xdr:cNvSpPr/>
      </xdr:nvSpPr>
      <xdr:spPr bwMode="auto">
        <a:xfrm>
          <a:off x="2378058" y="8048815"/>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0</xdr:col>
      <xdr:colOff>81640</xdr:colOff>
      <xdr:row>27</xdr:row>
      <xdr:rowOff>156110</xdr:rowOff>
    </xdr:from>
    <xdr:to>
      <xdr:col>2</xdr:col>
      <xdr:colOff>285280</xdr:colOff>
      <xdr:row>28</xdr:row>
      <xdr:rowOff>215510</xdr:rowOff>
    </xdr:to>
    <xdr:sp macro="" textlink="">
      <xdr:nvSpPr>
        <xdr:cNvPr id="96" name="Text Box 164"/>
        <xdr:cNvSpPr txBox="1">
          <a:spLocks noChangeArrowheads="1"/>
        </xdr:cNvSpPr>
      </xdr:nvSpPr>
      <xdr:spPr bwMode="auto">
        <a:xfrm>
          <a:off x="81640" y="5192930"/>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50" b="0" i="0" u="none" strike="noStrike" baseline="0">
              <a:solidFill>
                <a:srgbClr val="000000"/>
              </a:solidFill>
              <a:latin typeface="BIZ UDPゴシック" panose="020B0400000000000000" pitchFamily="50" charset="-128"/>
              <a:ea typeface="BIZ UDPゴシック" panose="020B0400000000000000" pitchFamily="50" charset="-128"/>
            </a:rPr>
            <a:t>エッチング工程</a:t>
          </a:r>
        </a:p>
      </xdr:txBody>
    </xdr:sp>
    <xdr:clientData/>
  </xdr:twoCellAnchor>
  <xdr:twoCellAnchor>
    <xdr:from>
      <xdr:col>2</xdr:col>
      <xdr:colOff>621989</xdr:colOff>
      <xdr:row>27</xdr:row>
      <xdr:rowOff>156110</xdr:rowOff>
    </xdr:from>
    <xdr:to>
      <xdr:col>3</xdr:col>
      <xdr:colOff>802769</xdr:colOff>
      <xdr:row>28</xdr:row>
      <xdr:rowOff>215510</xdr:rowOff>
    </xdr:to>
    <xdr:sp macro="" textlink="">
      <xdr:nvSpPr>
        <xdr:cNvPr id="97" name="Text Box 165"/>
        <xdr:cNvSpPr txBox="1">
          <a:spLocks noChangeArrowheads="1"/>
        </xdr:cNvSpPr>
      </xdr:nvSpPr>
      <xdr:spPr bwMode="auto">
        <a:xfrm>
          <a:off x="1368749" y="5192930"/>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廃油</a:t>
          </a:r>
        </a:p>
      </xdr:txBody>
    </xdr:sp>
    <xdr:clientData/>
  </xdr:twoCellAnchor>
  <xdr:twoCellAnchor>
    <xdr:from>
      <xdr:col>4</xdr:col>
      <xdr:colOff>72041</xdr:colOff>
      <xdr:row>27</xdr:row>
      <xdr:rowOff>156110</xdr:rowOff>
    </xdr:from>
    <xdr:to>
      <xdr:col>5</xdr:col>
      <xdr:colOff>220421</xdr:colOff>
      <xdr:row>28</xdr:row>
      <xdr:rowOff>215510</xdr:rowOff>
    </xdr:to>
    <xdr:sp macro="" textlink="">
      <xdr:nvSpPr>
        <xdr:cNvPr id="98" name="Text Box 166" descr="5%"/>
        <xdr:cNvSpPr txBox="1">
          <a:spLocks noChangeArrowheads="1"/>
        </xdr:cNvSpPr>
      </xdr:nvSpPr>
      <xdr:spPr bwMode="auto">
        <a:xfrm>
          <a:off x="2678081" y="5192930"/>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混合調整</a:t>
          </a:r>
        </a:p>
      </xdr:txBody>
    </xdr:sp>
    <xdr:clientData/>
  </xdr:twoCellAnchor>
  <xdr:twoCellAnchor>
    <xdr:from>
      <xdr:col>6</xdr:col>
      <xdr:colOff>1064895</xdr:colOff>
      <xdr:row>27</xdr:row>
      <xdr:rowOff>156110</xdr:rowOff>
    </xdr:from>
    <xdr:to>
      <xdr:col>6</xdr:col>
      <xdr:colOff>1982895</xdr:colOff>
      <xdr:row>28</xdr:row>
      <xdr:rowOff>215510</xdr:rowOff>
    </xdr:to>
    <xdr:sp macro="" textlink="">
      <xdr:nvSpPr>
        <xdr:cNvPr id="99" name="Text Box 168" descr="5%"/>
        <xdr:cNvSpPr txBox="1">
          <a:spLocks noChangeArrowheads="1"/>
        </xdr:cNvSpPr>
      </xdr:nvSpPr>
      <xdr:spPr bwMode="auto">
        <a:xfrm flipH="1">
          <a:off x="5210175" y="5192930"/>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BIZ UDPゴシック" panose="020B0400000000000000" pitchFamily="50" charset="-128"/>
              <a:ea typeface="BIZ UDPゴシック" panose="020B0400000000000000" pitchFamily="50" charset="-128"/>
            </a:rPr>
            <a:t>再利用</a:t>
          </a:r>
        </a:p>
      </xdr:txBody>
    </xdr:sp>
    <xdr:clientData/>
  </xdr:twoCellAnchor>
  <xdr:twoCellAnchor>
    <xdr:from>
      <xdr:col>2</xdr:col>
      <xdr:colOff>285280</xdr:colOff>
      <xdr:row>28</xdr:row>
      <xdr:rowOff>71510</xdr:rowOff>
    </xdr:from>
    <xdr:to>
      <xdr:col>2</xdr:col>
      <xdr:colOff>621989</xdr:colOff>
      <xdr:row>28</xdr:row>
      <xdr:rowOff>71510</xdr:rowOff>
    </xdr:to>
    <xdr:cxnSp macro="">
      <xdr:nvCxnSpPr>
        <xdr:cNvPr id="100" name="直線矢印コネクタ 99"/>
        <xdr:cNvCxnSpPr>
          <a:stCxn id="96" idx="3"/>
          <a:endCxn id="97" idx="1"/>
        </xdr:cNvCxnSpPr>
      </xdr:nvCxnSpPr>
      <xdr:spPr bwMode="auto">
        <a:xfrm>
          <a:off x="1032040" y="5336930"/>
          <a:ext cx="33670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861678</xdr:colOff>
      <xdr:row>27</xdr:row>
      <xdr:rowOff>156110</xdr:rowOff>
    </xdr:from>
    <xdr:to>
      <xdr:col>4</xdr:col>
      <xdr:colOff>24018</xdr:colOff>
      <xdr:row>28</xdr:row>
      <xdr:rowOff>215510</xdr:rowOff>
    </xdr:to>
    <xdr:sp macro="" textlink="">
      <xdr:nvSpPr>
        <xdr:cNvPr id="101" name="右矢印 100"/>
        <xdr:cNvSpPr/>
      </xdr:nvSpPr>
      <xdr:spPr bwMode="auto">
        <a:xfrm>
          <a:off x="2378058" y="5192930"/>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282101</xdr:colOff>
      <xdr:row>27</xdr:row>
      <xdr:rowOff>156110</xdr:rowOff>
    </xdr:from>
    <xdr:to>
      <xdr:col>6</xdr:col>
      <xdr:colOff>1003215</xdr:colOff>
      <xdr:row>28</xdr:row>
      <xdr:rowOff>215510</xdr:rowOff>
    </xdr:to>
    <xdr:sp macro="" textlink="">
      <xdr:nvSpPr>
        <xdr:cNvPr id="102" name="右矢印 101"/>
        <xdr:cNvSpPr/>
      </xdr:nvSpPr>
      <xdr:spPr bwMode="auto">
        <a:xfrm>
          <a:off x="3657761" y="5192930"/>
          <a:ext cx="1490734"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0</xdr:col>
      <xdr:colOff>103410</xdr:colOff>
      <xdr:row>35</xdr:row>
      <xdr:rowOff>40841</xdr:rowOff>
    </xdr:from>
    <xdr:to>
      <xdr:col>2</xdr:col>
      <xdr:colOff>307050</xdr:colOff>
      <xdr:row>36</xdr:row>
      <xdr:rowOff>100241</xdr:rowOff>
    </xdr:to>
    <xdr:sp macro="" textlink="">
      <xdr:nvSpPr>
        <xdr:cNvPr id="103" name="Text Box 200"/>
        <xdr:cNvSpPr txBox="1">
          <a:spLocks noChangeArrowheads="1"/>
        </xdr:cNvSpPr>
      </xdr:nvSpPr>
      <xdr:spPr bwMode="auto">
        <a:xfrm>
          <a:off x="103410" y="6906461"/>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暗室工程</a:t>
          </a:r>
        </a:p>
      </xdr:txBody>
    </xdr:sp>
    <xdr:clientData/>
  </xdr:twoCellAnchor>
  <xdr:twoCellAnchor>
    <xdr:from>
      <xdr:col>2</xdr:col>
      <xdr:colOff>643759</xdr:colOff>
      <xdr:row>35</xdr:row>
      <xdr:rowOff>40841</xdr:rowOff>
    </xdr:from>
    <xdr:to>
      <xdr:col>3</xdr:col>
      <xdr:colOff>824539</xdr:colOff>
      <xdr:row>36</xdr:row>
      <xdr:rowOff>100241</xdr:rowOff>
    </xdr:to>
    <xdr:sp macro="" textlink="">
      <xdr:nvSpPr>
        <xdr:cNvPr id="104" name="Text Box 201"/>
        <xdr:cNvSpPr txBox="1">
          <a:spLocks noChangeArrowheads="1"/>
        </xdr:cNvSpPr>
      </xdr:nvSpPr>
      <xdr:spPr bwMode="auto">
        <a:xfrm>
          <a:off x="1390519" y="6906461"/>
          <a:ext cx="950400" cy="2880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廃油</a:t>
          </a:r>
        </a:p>
      </xdr:txBody>
    </xdr:sp>
    <xdr:clientData/>
  </xdr:twoCellAnchor>
  <xdr:twoCellAnchor>
    <xdr:from>
      <xdr:col>4</xdr:col>
      <xdr:colOff>72041</xdr:colOff>
      <xdr:row>35</xdr:row>
      <xdr:rowOff>40841</xdr:rowOff>
    </xdr:from>
    <xdr:to>
      <xdr:col>5</xdr:col>
      <xdr:colOff>220421</xdr:colOff>
      <xdr:row>36</xdr:row>
      <xdr:rowOff>100241</xdr:rowOff>
    </xdr:to>
    <xdr:sp macro="" textlink="">
      <xdr:nvSpPr>
        <xdr:cNvPr id="105" name="Text Box 202" descr="5%"/>
        <xdr:cNvSpPr txBox="1">
          <a:spLocks noChangeArrowheads="1"/>
        </xdr:cNvSpPr>
      </xdr:nvSpPr>
      <xdr:spPr bwMode="auto">
        <a:xfrm>
          <a:off x="2678081" y="6906461"/>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焼却施設</a:t>
          </a:r>
        </a:p>
      </xdr:txBody>
    </xdr:sp>
    <xdr:clientData/>
  </xdr:twoCellAnchor>
  <xdr:twoCellAnchor>
    <xdr:from>
      <xdr:col>6</xdr:col>
      <xdr:colOff>1086665</xdr:colOff>
      <xdr:row>35</xdr:row>
      <xdr:rowOff>40841</xdr:rowOff>
    </xdr:from>
    <xdr:to>
      <xdr:col>6</xdr:col>
      <xdr:colOff>2004665</xdr:colOff>
      <xdr:row>36</xdr:row>
      <xdr:rowOff>100241</xdr:rowOff>
    </xdr:to>
    <xdr:sp macro="" textlink="">
      <xdr:nvSpPr>
        <xdr:cNvPr id="106" name="Text Box 203" descr="5%"/>
        <xdr:cNvSpPr txBox="1">
          <a:spLocks noChangeArrowheads="1"/>
        </xdr:cNvSpPr>
      </xdr:nvSpPr>
      <xdr:spPr bwMode="auto">
        <a:xfrm flipH="1">
          <a:off x="5231945" y="6906461"/>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r>
            <a:rPr lang="ja-JP" altLang="ja-JP" sz="900" b="0" i="0" baseline="0">
              <a:effectLst/>
              <a:latin typeface="BIZ UDPゴシック" panose="020B0400000000000000" pitchFamily="50" charset="-128"/>
              <a:ea typeface="BIZ UDPゴシック" panose="020B0400000000000000" pitchFamily="50" charset="-128"/>
              <a:cs typeface="+mn-cs"/>
            </a:rPr>
            <a:t>路盤材再利用</a:t>
          </a:r>
          <a:endParaRPr lang="ja-JP" altLang="ja-JP" sz="900">
            <a:effectLst/>
            <a:latin typeface="BIZ UDPゴシック" panose="020B0400000000000000" pitchFamily="50" charset="-128"/>
            <a:ea typeface="BIZ UDPゴシック" panose="020B0400000000000000" pitchFamily="50" charset="-128"/>
          </a:endParaRPr>
        </a:p>
      </xdr:txBody>
    </xdr:sp>
    <xdr:clientData/>
  </xdr:twoCellAnchor>
  <xdr:twoCellAnchor>
    <xdr:from>
      <xdr:col>5</xdr:col>
      <xdr:colOff>568467</xdr:colOff>
      <xdr:row>35</xdr:row>
      <xdr:rowOff>40841</xdr:rowOff>
    </xdr:from>
    <xdr:to>
      <xdr:col>6</xdr:col>
      <xdr:colOff>716847</xdr:colOff>
      <xdr:row>36</xdr:row>
      <xdr:rowOff>100241</xdr:rowOff>
    </xdr:to>
    <xdr:sp macro="" textlink="">
      <xdr:nvSpPr>
        <xdr:cNvPr id="107" name="Text Box 209" descr="5%"/>
        <xdr:cNvSpPr txBox="1">
          <a:spLocks noChangeArrowheads="1"/>
        </xdr:cNvSpPr>
      </xdr:nvSpPr>
      <xdr:spPr bwMode="auto">
        <a:xfrm>
          <a:off x="3944127" y="6906461"/>
          <a:ext cx="918000" cy="288000"/>
        </a:xfrm>
        <a:prstGeom prst="rect">
          <a:avLst/>
        </a:prstGeom>
        <a:pattFill prst="pct5">
          <a:fgClr>
            <a:srgbClr xmlns:mc="http://schemas.openxmlformats.org/markup-compatibility/2006" xmlns:a14="http://schemas.microsoft.com/office/drawing/2010/main" val="333333" mc:Ignorable="a14" a14:legacySpreadsheetColorIndex="63"/>
          </a:fgClr>
          <a:bgClr>
            <a:srgbClr val="FFFFFF"/>
          </a:bgClr>
        </a:patt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焼却残さ</a:t>
          </a:r>
        </a:p>
      </xdr:txBody>
    </xdr:sp>
    <xdr:clientData/>
  </xdr:twoCellAnchor>
  <xdr:twoCellAnchor>
    <xdr:from>
      <xdr:col>2</xdr:col>
      <xdr:colOff>307050</xdr:colOff>
      <xdr:row>35</xdr:row>
      <xdr:rowOff>184841</xdr:rowOff>
    </xdr:from>
    <xdr:to>
      <xdr:col>2</xdr:col>
      <xdr:colOff>643759</xdr:colOff>
      <xdr:row>35</xdr:row>
      <xdr:rowOff>184841</xdr:rowOff>
    </xdr:to>
    <xdr:cxnSp macro="">
      <xdr:nvCxnSpPr>
        <xdr:cNvPr id="108" name="直線矢印コネクタ 107"/>
        <xdr:cNvCxnSpPr>
          <a:stCxn id="103" idx="3"/>
          <a:endCxn id="104" idx="1"/>
        </xdr:cNvCxnSpPr>
      </xdr:nvCxnSpPr>
      <xdr:spPr bwMode="auto">
        <a:xfrm>
          <a:off x="1053810" y="7050461"/>
          <a:ext cx="336709"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6</xdr:col>
      <xdr:colOff>764870</xdr:colOff>
      <xdr:row>35</xdr:row>
      <xdr:rowOff>40841</xdr:rowOff>
    </xdr:from>
    <xdr:to>
      <xdr:col>6</xdr:col>
      <xdr:colOff>1016870</xdr:colOff>
      <xdr:row>36</xdr:row>
      <xdr:rowOff>100241</xdr:rowOff>
    </xdr:to>
    <xdr:sp macro="" textlink="">
      <xdr:nvSpPr>
        <xdr:cNvPr id="109" name="右矢印 108"/>
        <xdr:cNvSpPr/>
      </xdr:nvSpPr>
      <xdr:spPr bwMode="auto">
        <a:xfrm>
          <a:off x="4910150" y="6906461"/>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268444</xdr:colOff>
      <xdr:row>35</xdr:row>
      <xdr:rowOff>40841</xdr:rowOff>
    </xdr:from>
    <xdr:to>
      <xdr:col>5</xdr:col>
      <xdr:colOff>520444</xdr:colOff>
      <xdr:row>36</xdr:row>
      <xdr:rowOff>100241</xdr:rowOff>
    </xdr:to>
    <xdr:sp macro="" textlink="">
      <xdr:nvSpPr>
        <xdr:cNvPr id="110" name="右矢印 109"/>
        <xdr:cNvSpPr/>
      </xdr:nvSpPr>
      <xdr:spPr bwMode="auto">
        <a:xfrm>
          <a:off x="3644104" y="6906461"/>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xdr:col>
      <xdr:colOff>861678</xdr:colOff>
      <xdr:row>35</xdr:row>
      <xdr:rowOff>40841</xdr:rowOff>
    </xdr:from>
    <xdr:to>
      <xdr:col>4</xdr:col>
      <xdr:colOff>24018</xdr:colOff>
      <xdr:row>36</xdr:row>
      <xdr:rowOff>100241</xdr:rowOff>
    </xdr:to>
    <xdr:sp macro="" textlink="">
      <xdr:nvSpPr>
        <xdr:cNvPr id="111" name="右矢印 110"/>
        <xdr:cNvSpPr/>
      </xdr:nvSpPr>
      <xdr:spPr bwMode="auto">
        <a:xfrm>
          <a:off x="2378058" y="6906461"/>
          <a:ext cx="252000" cy="288000"/>
        </a:xfrm>
        <a:prstGeom prst="rightArrow">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53890</xdr:colOff>
      <xdr:row>4</xdr:row>
      <xdr:rowOff>144780</xdr:rowOff>
    </xdr:from>
    <xdr:to>
      <xdr:col>5</xdr:col>
      <xdr:colOff>292270</xdr:colOff>
      <xdr:row>14</xdr:row>
      <xdr:rowOff>114299</xdr:rowOff>
    </xdr:to>
    <xdr:sp macro="" textlink="">
      <xdr:nvSpPr>
        <xdr:cNvPr id="112" name="正方形/長方形 111"/>
        <xdr:cNvSpPr/>
      </xdr:nvSpPr>
      <xdr:spPr>
        <a:xfrm>
          <a:off x="2659930" y="830580"/>
          <a:ext cx="1008000" cy="1722119"/>
        </a:xfrm>
        <a:prstGeom prst="rect">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lIns="0" rIns="0" rtlCol="0" anchor="ctr" anchorCtr="1"/>
        <a:lstStyle/>
        <a:p>
          <a:pPr algn="ctr">
            <a:spcBef>
              <a:spcPts val="1200"/>
            </a:spcBef>
          </a:pPr>
          <a:r>
            <a:rPr kumimoji="1" lang="ja-JP" altLang="en-US" sz="1100">
              <a:latin typeface="BIZ UDPゴシック" panose="020B0400000000000000" pitchFamily="50" charset="-128"/>
              <a:ea typeface="BIZ UDPゴシック" panose="020B0400000000000000" pitchFamily="50" charset="-128"/>
            </a:rPr>
            <a:t>暗室工程</a:t>
          </a:r>
          <a:endParaRPr kumimoji="1" lang="en-US" altLang="ja-JP" sz="1100">
            <a:latin typeface="BIZ UDPゴシック" panose="020B0400000000000000" pitchFamily="50" charset="-128"/>
            <a:ea typeface="BIZ UDPゴシック" panose="020B0400000000000000" pitchFamily="50" charset="-128"/>
          </a:endParaRPr>
        </a:p>
        <a:p>
          <a:pPr algn="ctr">
            <a:spcBef>
              <a:spcPts val="1200"/>
            </a:spcBef>
          </a:pPr>
          <a:r>
            <a:rPr kumimoji="1" lang="ja-JP" altLang="en-US" sz="1100">
              <a:latin typeface="BIZ UDPゴシック" panose="020B0400000000000000" pitchFamily="50" charset="-128"/>
              <a:ea typeface="BIZ UDPゴシック" panose="020B0400000000000000" pitchFamily="50" charset="-128"/>
            </a:rPr>
            <a:t>エッチング工程</a:t>
          </a:r>
          <a:endParaRPr kumimoji="1" lang="en-US" altLang="ja-JP" sz="1100">
            <a:latin typeface="BIZ UDPゴシック" panose="020B0400000000000000" pitchFamily="50" charset="-128"/>
            <a:ea typeface="BIZ UDPゴシック" panose="020B0400000000000000" pitchFamily="50" charset="-128"/>
          </a:endParaRPr>
        </a:p>
        <a:p>
          <a:pPr algn="ctr">
            <a:spcBef>
              <a:spcPts val="1200"/>
            </a:spcBef>
          </a:pPr>
          <a:r>
            <a:rPr kumimoji="1" lang="ja-JP" altLang="en-US" sz="1100">
              <a:latin typeface="BIZ UDPゴシック" panose="020B0400000000000000" pitchFamily="50" charset="-128"/>
              <a:ea typeface="BIZ UDPゴシック" panose="020B0400000000000000" pitchFamily="50" charset="-128"/>
            </a:rPr>
            <a:t>気相工程</a:t>
          </a:r>
          <a:endParaRPr kumimoji="1" lang="en-US" altLang="ja-JP" sz="1100">
            <a:latin typeface="BIZ UDPゴシック" panose="020B0400000000000000" pitchFamily="50" charset="-128"/>
            <a:ea typeface="BIZ UDPゴシック" panose="020B0400000000000000" pitchFamily="50" charset="-128"/>
          </a:endParaRPr>
        </a:p>
        <a:p>
          <a:pPr algn="ctr">
            <a:spcBef>
              <a:spcPts val="1200"/>
            </a:spcBef>
          </a:pPr>
          <a:r>
            <a:rPr kumimoji="1" lang="ja-JP" altLang="en-US" sz="1100">
              <a:latin typeface="BIZ UDPゴシック" panose="020B0400000000000000" pitchFamily="50" charset="-128"/>
              <a:ea typeface="BIZ UDPゴシック" panose="020B0400000000000000" pitchFamily="50" charset="-128"/>
            </a:rPr>
            <a:t>注入工程</a:t>
          </a:r>
          <a:endParaRPr kumimoji="1" lang="en-US" altLang="ja-JP" sz="1100">
            <a:latin typeface="BIZ UDPゴシック" panose="020B0400000000000000" pitchFamily="50" charset="-128"/>
            <a:ea typeface="BIZ UDPゴシック" panose="020B0400000000000000" pitchFamily="50" charset="-128"/>
          </a:endParaRPr>
        </a:p>
        <a:p>
          <a:pPr algn="ctr">
            <a:spcBef>
              <a:spcPts val="1200"/>
            </a:spcBef>
          </a:pPr>
          <a:r>
            <a:rPr kumimoji="1" lang="ja-JP" altLang="en-US" sz="1100">
              <a:latin typeface="BIZ UDPゴシック" panose="020B0400000000000000" pitchFamily="50" charset="-128"/>
              <a:ea typeface="BIZ UDPゴシック" panose="020B0400000000000000" pitchFamily="50" charset="-128"/>
            </a:rPr>
            <a:t>炉工程</a:t>
          </a:r>
          <a:endParaRPr kumimoji="1" lang="en-US" altLang="ja-JP" sz="1100">
            <a:latin typeface="BIZ UDPゴシック" panose="020B0400000000000000" pitchFamily="50" charset="-128"/>
            <a:ea typeface="BIZ UDPゴシック" panose="020B04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274320</xdr:colOff>
      <xdr:row>25</xdr:row>
      <xdr:rowOff>1270</xdr:rowOff>
    </xdr:from>
    <xdr:to>
      <xdr:col>9</xdr:col>
      <xdr:colOff>50520</xdr:colOff>
      <xdr:row>50</xdr:row>
      <xdr:rowOff>124120</xdr:rowOff>
    </xdr:to>
    <xdr:grpSp>
      <xdr:nvGrpSpPr>
        <xdr:cNvPr id="2" name="グループ化 1"/>
        <xdr:cNvGrpSpPr/>
      </xdr:nvGrpSpPr>
      <xdr:grpSpPr>
        <a:xfrm>
          <a:off x="274320" y="5589270"/>
          <a:ext cx="5503900" cy="4148750"/>
          <a:chOff x="274320" y="5594350"/>
          <a:chExt cx="5392140" cy="4207170"/>
        </a:xfrm>
      </xdr:grpSpPr>
      <xdr:sp macro="" textlink="">
        <xdr:nvSpPr>
          <xdr:cNvPr id="3" name="テキスト ボックス 2"/>
          <xdr:cNvSpPr txBox="1"/>
        </xdr:nvSpPr>
        <xdr:spPr>
          <a:xfrm>
            <a:off x="274320" y="5594350"/>
            <a:ext cx="1116000" cy="67818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144000" bIns="0" rtlCol="0" anchor="ctr"/>
          <a:lstStyle/>
          <a:p>
            <a:pPr algn="r"/>
            <a:r>
              <a:rPr kumimoji="1" lang="ja-JP" altLang="en-US" sz="950">
                <a:latin typeface="BIZ UDPゴシック" panose="020B0400000000000000" pitchFamily="50" charset="-128"/>
                <a:ea typeface="BIZ UDPゴシック" panose="020B0400000000000000" pitchFamily="50" charset="-128"/>
              </a:rPr>
              <a:t>経営層  </a:t>
            </a:r>
            <a:r>
              <a:rPr kumimoji="1" lang="en-US" altLang="ja-JP" sz="950">
                <a:latin typeface="BIZ UDPゴシック" panose="020B0400000000000000" pitchFamily="50" charset="-128"/>
                <a:ea typeface="BIZ UDPゴシック" panose="020B0400000000000000" pitchFamily="50" charset="-128"/>
              </a:rPr>
              <a:t>C</a:t>
            </a:r>
            <a:r>
              <a:rPr kumimoji="1" lang="ja-JP" altLang="en-US" sz="20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E</a:t>
            </a:r>
            <a:r>
              <a:rPr kumimoji="1" lang="ja-JP" altLang="en-US" sz="10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O</a:t>
            </a:r>
          </a:p>
          <a:p>
            <a:pPr algn="r"/>
            <a:r>
              <a:rPr kumimoji="1" lang="en-US" altLang="ja-JP" sz="950">
                <a:latin typeface="BIZ UDPゴシック" panose="020B0400000000000000" pitchFamily="50" charset="-128"/>
                <a:ea typeface="BIZ UDPゴシック" panose="020B0400000000000000" pitchFamily="50" charset="-128"/>
              </a:rPr>
              <a:t>COO</a:t>
            </a:r>
          </a:p>
          <a:p>
            <a:pPr algn="r"/>
            <a:r>
              <a:rPr kumimoji="1" lang="en-US" altLang="ja-JP" sz="950">
                <a:latin typeface="BIZ UDPゴシック" panose="020B0400000000000000" pitchFamily="50" charset="-128"/>
                <a:ea typeface="BIZ UDPゴシック" panose="020B0400000000000000" pitchFamily="50" charset="-128"/>
              </a:rPr>
              <a:t>C</a:t>
            </a:r>
            <a:r>
              <a:rPr kumimoji="1" lang="ja-JP" altLang="en-US" sz="10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F</a:t>
            </a:r>
            <a:r>
              <a:rPr kumimoji="1" lang="ja-JP" altLang="en-US" sz="10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O</a:t>
            </a:r>
          </a:p>
          <a:p>
            <a:pPr algn="r"/>
            <a:r>
              <a:rPr kumimoji="1" lang="en-US" altLang="ja-JP" sz="950">
                <a:latin typeface="BIZ UDPゴシック" panose="020B0400000000000000" pitchFamily="50" charset="-128"/>
                <a:ea typeface="BIZ UDPゴシック" panose="020B0400000000000000" pitchFamily="50" charset="-128"/>
              </a:rPr>
              <a:t>C</a:t>
            </a:r>
            <a:r>
              <a:rPr kumimoji="1" lang="ja-JP" altLang="en-US" sz="10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TO</a:t>
            </a:r>
            <a:endParaRPr kumimoji="1" lang="ja-JP" altLang="en-US" sz="950">
              <a:latin typeface="BIZ UDPゴシック" panose="020B0400000000000000" pitchFamily="50" charset="-128"/>
              <a:ea typeface="BIZ UDPゴシック" panose="020B0400000000000000" pitchFamily="50" charset="-128"/>
            </a:endParaRPr>
          </a:p>
        </xdr:txBody>
      </xdr:sp>
      <xdr:sp macro="" textlink="">
        <xdr:nvSpPr>
          <xdr:cNvPr id="4" name="テキスト ボックス 3"/>
          <xdr:cNvSpPr txBox="1"/>
        </xdr:nvSpPr>
        <xdr:spPr>
          <a:xfrm>
            <a:off x="274320" y="6409690"/>
            <a:ext cx="1116000" cy="2286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950">
                <a:latin typeface="BIZ UDPゴシック" panose="020B0400000000000000" pitchFamily="50" charset="-128"/>
                <a:ea typeface="BIZ UDPゴシック" panose="020B0400000000000000" pitchFamily="50" charset="-128"/>
              </a:rPr>
              <a:t>内部監査グループ</a:t>
            </a:r>
          </a:p>
        </xdr:txBody>
      </xdr:sp>
      <xdr:sp macro="" textlink="">
        <xdr:nvSpPr>
          <xdr:cNvPr id="5" name="テキスト ボックス 4"/>
          <xdr:cNvSpPr txBox="1"/>
        </xdr:nvSpPr>
        <xdr:spPr>
          <a:xfrm>
            <a:off x="274320" y="6775450"/>
            <a:ext cx="2772000" cy="161544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36000" tIns="0" rIns="72000" bIns="72000" rtlCol="0" anchor="b"/>
          <a:lstStyle/>
          <a:p>
            <a:pPr algn="l"/>
            <a:r>
              <a:rPr kumimoji="1" lang="ja-JP" altLang="en-US" sz="950">
                <a:latin typeface="BIZ UDPゴシック" panose="020B0400000000000000" pitchFamily="50" charset="-128"/>
                <a:ea typeface="BIZ UDPゴシック" panose="020B0400000000000000" pitchFamily="50" charset="-128"/>
              </a:rPr>
              <a:t> 品質・環境・</a:t>
            </a:r>
            <a:r>
              <a:rPr kumimoji="1" lang="en-US" altLang="ja-JP" sz="950">
                <a:latin typeface="BIZ UDPゴシック" panose="020B0400000000000000" pitchFamily="50" charset="-128"/>
                <a:ea typeface="BIZ UDPゴシック" panose="020B0400000000000000" pitchFamily="50" charset="-128"/>
              </a:rPr>
              <a:t>OSH</a:t>
            </a:r>
            <a:r>
              <a:rPr kumimoji="1" lang="ja-JP" altLang="en-US" sz="95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MS </a:t>
            </a:r>
            <a:r>
              <a:rPr kumimoji="1" lang="ja-JP" altLang="en-US" sz="950">
                <a:latin typeface="BIZ UDPゴシック" panose="020B0400000000000000" pitchFamily="50" charset="-128"/>
                <a:ea typeface="BIZ UDPゴシック" panose="020B0400000000000000" pitchFamily="50" charset="-128"/>
              </a:rPr>
              <a:t>職能責任者</a:t>
            </a:r>
          </a:p>
          <a:p>
            <a:pPr algn="l"/>
            <a:r>
              <a:rPr kumimoji="1" lang="ja-JP" altLang="en-US" sz="95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a:t>
            </a:r>
            <a:r>
              <a:rPr kumimoji="1" lang="ja-JP" altLang="en-US" sz="950">
                <a:latin typeface="BIZ UDPゴシック" panose="020B0400000000000000" pitchFamily="50" charset="-128"/>
                <a:ea typeface="BIZ UDPゴシック" panose="020B0400000000000000" pitchFamily="50" charset="-128"/>
              </a:rPr>
              <a:t>品質</a:t>
            </a:r>
            <a:r>
              <a:rPr kumimoji="1" lang="en-US" altLang="ja-JP" sz="950">
                <a:latin typeface="BIZ UDPゴシック" panose="020B0400000000000000" pitchFamily="50" charset="-128"/>
                <a:ea typeface="BIZ UDPゴシック" panose="020B0400000000000000" pitchFamily="50" charset="-128"/>
              </a:rPr>
              <a:t>/</a:t>
            </a:r>
            <a:r>
              <a:rPr kumimoji="1" lang="ja-JP" altLang="en-US" sz="950">
                <a:latin typeface="BIZ UDPゴシック" panose="020B0400000000000000" pitchFamily="50" charset="-128"/>
                <a:ea typeface="BIZ UDPゴシック" panose="020B0400000000000000" pitchFamily="50" charset="-128"/>
              </a:rPr>
              <a:t>環境</a:t>
            </a:r>
            <a:r>
              <a:rPr kumimoji="1" lang="en-US" altLang="ja-JP" sz="950">
                <a:latin typeface="BIZ UDPゴシック" panose="020B0400000000000000" pitchFamily="50" charset="-128"/>
                <a:ea typeface="BIZ UDPゴシック" panose="020B0400000000000000" pitchFamily="50" charset="-128"/>
              </a:rPr>
              <a:t>〕  </a:t>
            </a:r>
            <a:r>
              <a:rPr kumimoji="1" lang="ja-JP" altLang="en-US" sz="950">
                <a:latin typeface="BIZ UDPゴシック" panose="020B0400000000000000" pitchFamily="50" charset="-128"/>
                <a:ea typeface="BIZ UDPゴシック" panose="020B0400000000000000" pitchFamily="50" charset="-128"/>
              </a:rPr>
              <a:t>品質保証部長</a:t>
            </a:r>
          </a:p>
          <a:p>
            <a:pPr algn="l"/>
            <a:r>
              <a:rPr kumimoji="1" lang="ja-JP" altLang="en-US" sz="95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a:t>
            </a:r>
            <a:r>
              <a:rPr kumimoji="1" lang="ja-JP" altLang="en-US" sz="950">
                <a:latin typeface="BIZ UDPゴシック" panose="020B0400000000000000" pitchFamily="50" charset="-128"/>
                <a:ea typeface="BIZ UDPゴシック" panose="020B0400000000000000" pitchFamily="50" charset="-128"/>
              </a:rPr>
              <a:t>安全衛生</a:t>
            </a:r>
            <a:r>
              <a:rPr kumimoji="1" lang="en-US" altLang="ja-JP" sz="950">
                <a:latin typeface="BIZ UDPゴシック" panose="020B0400000000000000" pitchFamily="50" charset="-128"/>
                <a:ea typeface="BIZ UDPゴシック" panose="020B0400000000000000" pitchFamily="50" charset="-128"/>
              </a:rPr>
              <a:t>〕</a:t>
            </a:r>
            <a:r>
              <a:rPr kumimoji="1" lang="en-US" altLang="ja-JP" sz="800">
                <a:latin typeface="BIZ UDPゴシック" panose="020B0400000000000000" pitchFamily="50" charset="-128"/>
                <a:ea typeface="BIZ UDPゴシック" panose="020B0400000000000000" pitchFamily="50" charset="-128"/>
              </a:rPr>
              <a:t>    </a:t>
            </a:r>
            <a:r>
              <a:rPr kumimoji="1" lang="ja-JP" altLang="en-US" sz="950">
                <a:latin typeface="BIZ UDPゴシック" panose="020B0400000000000000" pitchFamily="50" charset="-128"/>
                <a:ea typeface="BIZ UDPゴシック" panose="020B0400000000000000" pitchFamily="50" charset="-128"/>
              </a:rPr>
              <a:t>人事・総務部長</a:t>
            </a:r>
          </a:p>
          <a:p>
            <a:pPr algn="r"/>
            <a:r>
              <a:rPr kumimoji="1" lang="ja-JP" altLang="en-US" sz="950">
                <a:latin typeface="BIZ UDPゴシック" panose="020B0400000000000000" pitchFamily="50" charset="-128"/>
                <a:ea typeface="BIZ UDPゴシック" panose="020B0400000000000000" pitchFamily="50" charset="-128"/>
              </a:rPr>
              <a:t>推進事務局 ： 主事務局 　　魚津地区 </a:t>
            </a:r>
            <a:r>
              <a:rPr kumimoji="1" lang="en-US" altLang="ja-JP" sz="950">
                <a:latin typeface="BIZ UDPゴシック" panose="020B0400000000000000" pitchFamily="50" charset="-128"/>
                <a:ea typeface="BIZ UDPゴシック" panose="020B0400000000000000" pitchFamily="50" charset="-128"/>
              </a:rPr>
              <a:t>QEO</a:t>
            </a:r>
            <a:r>
              <a:rPr kumimoji="1" lang="ja-JP" altLang="en-US" sz="950">
                <a:latin typeface="BIZ UDPゴシック" panose="020B0400000000000000" pitchFamily="50" charset="-128"/>
                <a:ea typeface="BIZ UDPゴシック" panose="020B0400000000000000" pitchFamily="50" charset="-128"/>
              </a:rPr>
              <a:t>各担当</a:t>
            </a:r>
          </a:p>
          <a:p>
            <a:pPr algn="r"/>
            <a:r>
              <a:rPr kumimoji="1" lang="ja-JP" altLang="en-US" sz="950">
                <a:latin typeface="BIZ UDPゴシック" panose="020B0400000000000000" pitchFamily="50" charset="-128"/>
                <a:ea typeface="BIZ UDPゴシック" panose="020B0400000000000000" pitchFamily="50" charset="-128"/>
              </a:rPr>
              <a:t>　　　　　　　　　</a:t>
            </a:r>
            <a:r>
              <a:rPr kumimoji="1" lang="ja-JP" altLang="en-US" sz="950" baseline="0">
                <a:latin typeface="BIZ UDPゴシック" panose="020B0400000000000000" pitchFamily="50" charset="-128"/>
                <a:ea typeface="BIZ UDPゴシック" panose="020B0400000000000000" pitchFamily="50" charset="-128"/>
              </a:rPr>
              <a:t> </a:t>
            </a:r>
            <a:r>
              <a:rPr kumimoji="1" lang="ja-JP" altLang="en-US" sz="950">
                <a:latin typeface="BIZ UDPゴシック" panose="020B0400000000000000" pitchFamily="50" charset="-128"/>
                <a:ea typeface="BIZ UDPゴシック" panose="020B0400000000000000" pitchFamily="50" charset="-128"/>
              </a:rPr>
              <a:t>地区事務局</a:t>
            </a:r>
            <a:r>
              <a:rPr kumimoji="1" lang="ja-JP" altLang="en-US" sz="800">
                <a:latin typeface="BIZ UDPゴシック" panose="020B0400000000000000" pitchFamily="50" charset="-128"/>
                <a:ea typeface="BIZ UDPゴシック" panose="020B0400000000000000" pitchFamily="50" charset="-128"/>
              </a:rPr>
              <a:t>　</a:t>
            </a:r>
            <a:r>
              <a:rPr kumimoji="1" lang="ja-JP" altLang="en-US" sz="950">
                <a:latin typeface="BIZ UDPゴシック" panose="020B0400000000000000" pitchFamily="50" charset="-128"/>
                <a:ea typeface="BIZ UDPゴシック" panose="020B0400000000000000" pitchFamily="50" charset="-128"/>
              </a:rPr>
              <a:t>新井地区 </a:t>
            </a:r>
            <a:r>
              <a:rPr kumimoji="1" lang="en-US" altLang="ja-JP" sz="950">
                <a:latin typeface="BIZ UDPゴシック" panose="020B0400000000000000" pitchFamily="50" charset="-128"/>
                <a:ea typeface="BIZ UDPゴシック" panose="020B0400000000000000" pitchFamily="50" charset="-128"/>
              </a:rPr>
              <a:t>QEO</a:t>
            </a:r>
            <a:r>
              <a:rPr kumimoji="1" lang="ja-JP" altLang="en-US" sz="950">
                <a:latin typeface="BIZ UDPゴシック" panose="020B0400000000000000" pitchFamily="50" charset="-128"/>
                <a:ea typeface="BIZ UDPゴシック" panose="020B0400000000000000" pitchFamily="50" charset="-128"/>
              </a:rPr>
              <a:t>各担当</a:t>
            </a:r>
          </a:p>
          <a:p>
            <a:pPr algn="r"/>
            <a:r>
              <a:rPr kumimoji="1" lang="ja-JP" altLang="en-US" sz="950">
                <a:latin typeface="BIZ UDPゴシック" panose="020B0400000000000000" pitchFamily="50" charset="-128"/>
                <a:ea typeface="BIZ UDPゴシック" panose="020B0400000000000000" pitchFamily="50" charset="-128"/>
              </a:rPr>
              <a:t>　　　　　　　　　　　　</a:t>
            </a:r>
            <a:r>
              <a:rPr kumimoji="1" lang="ja-JP" altLang="en-US" sz="900">
                <a:latin typeface="BIZ UDPゴシック" panose="020B0400000000000000" pitchFamily="50" charset="-128"/>
                <a:ea typeface="BIZ UDPゴシック" panose="020B0400000000000000" pitchFamily="50" charset="-128"/>
              </a:rPr>
              <a:t>　　</a:t>
            </a:r>
            <a:r>
              <a:rPr kumimoji="1" lang="ja-JP" altLang="en-US" sz="950">
                <a:latin typeface="BIZ UDPゴシック" panose="020B0400000000000000" pitchFamily="50" charset="-128"/>
                <a:ea typeface="BIZ UDPゴシック" panose="020B0400000000000000" pitchFamily="50" charset="-128"/>
              </a:rPr>
              <a:t>　</a:t>
            </a:r>
            <a:r>
              <a:rPr kumimoji="1" lang="ja-JP" altLang="en-US" sz="900">
                <a:latin typeface="BIZ UDPゴシック" panose="020B0400000000000000" pitchFamily="50" charset="-128"/>
                <a:ea typeface="BIZ UDPゴシック" panose="020B0400000000000000" pitchFamily="50" charset="-128"/>
              </a:rPr>
              <a:t>　　　</a:t>
            </a:r>
            <a:r>
              <a:rPr kumimoji="1" lang="ja-JP" altLang="en-US" sz="950">
                <a:latin typeface="BIZ UDPゴシック" panose="020B0400000000000000" pitchFamily="50" charset="-128"/>
                <a:ea typeface="BIZ UDPゴシック" panose="020B0400000000000000" pitchFamily="50" charset="-128"/>
              </a:rPr>
              <a:t>砺波地区 </a:t>
            </a:r>
            <a:r>
              <a:rPr kumimoji="1" lang="en-US" altLang="ja-JP" sz="950">
                <a:latin typeface="BIZ UDPゴシック" panose="020B0400000000000000" pitchFamily="50" charset="-128"/>
                <a:ea typeface="BIZ UDPゴシック" panose="020B0400000000000000" pitchFamily="50" charset="-128"/>
              </a:rPr>
              <a:t>QEO</a:t>
            </a:r>
            <a:r>
              <a:rPr kumimoji="1" lang="ja-JP" altLang="en-US" sz="950">
                <a:latin typeface="BIZ UDPゴシック" panose="020B0400000000000000" pitchFamily="50" charset="-128"/>
                <a:ea typeface="BIZ UDPゴシック" panose="020B0400000000000000" pitchFamily="50" charset="-128"/>
              </a:rPr>
              <a:t>各担当</a:t>
            </a:r>
          </a:p>
        </xdr:txBody>
      </xdr:sp>
      <xdr:sp macro="" textlink="">
        <xdr:nvSpPr>
          <xdr:cNvPr id="6" name="テキスト ボックス 5"/>
          <xdr:cNvSpPr txBox="1"/>
        </xdr:nvSpPr>
        <xdr:spPr>
          <a:xfrm>
            <a:off x="601140" y="6844030"/>
            <a:ext cx="2133600" cy="381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950">
                <a:latin typeface="BIZ UDPゴシック" panose="020B0400000000000000" pitchFamily="50" charset="-128"/>
                <a:ea typeface="BIZ UDPゴシック" panose="020B0400000000000000" pitchFamily="50" charset="-128"/>
              </a:rPr>
              <a:t>品質・環境・労働安全衛生 推進委員会</a:t>
            </a:r>
            <a:endParaRPr kumimoji="1" lang="en-US" altLang="ja-JP" sz="900">
              <a:latin typeface="BIZ UDPゴシック" panose="020B0400000000000000" pitchFamily="50" charset="-128"/>
              <a:ea typeface="BIZ UDPゴシック" panose="020B0400000000000000" pitchFamily="50" charset="-128"/>
            </a:endParaRPr>
          </a:p>
          <a:p>
            <a:pPr algn="ctr"/>
            <a:r>
              <a:rPr kumimoji="1" lang="ja-JP" altLang="en-US" sz="950">
                <a:latin typeface="BIZ UDPゴシック" panose="020B0400000000000000" pitchFamily="50" charset="-128"/>
                <a:ea typeface="BIZ UDPゴシック" panose="020B0400000000000000" pitchFamily="50" charset="-128"/>
              </a:rPr>
              <a:t>委員長</a:t>
            </a:r>
            <a:r>
              <a:rPr kumimoji="1" lang="en-US" altLang="ja-JP" sz="950">
                <a:latin typeface="BIZ UDPゴシック" panose="020B0400000000000000" pitchFamily="50" charset="-128"/>
                <a:ea typeface="BIZ UDPゴシック" panose="020B0400000000000000" pitchFamily="50" charset="-128"/>
              </a:rPr>
              <a:t>/</a:t>
            </a:r>
            <a:r>
              <a:rPr kumimoji="1" lang="ja-JP" altLang="en-US" sz="950">
                <a:latin typeface="BIZ UDPゴシック" panose="020B0400000000000000" pitchFamily="50" charset="-128"/>
                <a:ea typeface="BIZ UDPゴシック" panose="020B0400000000000000" pitchFamily="50" charset="-128"/>
              </a:rPr>
              <a:t>副委員長</a:t>
            </a:r>
          </a:p>
        </xdr:txBody>
      </xdr:sp>
      <xdr:sp macro="" textlink="">
        <xdr:nvSpPr>
          <xdr:cNvPr id="7" name="テキスト ボックス 6"/>
          <xdr:cNvSpPr txBox="1"/>
        </xdr:nvSpPr>
        <xdr:spPr>
          <a:xfrm>
            <a:off x="2312670" y="5594350"/>
            <a:ext cx="1905000" cy="28956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1000">
                <a:latin typeface="BIZ UDPゴシック" panose="020B0400000000000000" pitchFamily="50" charset="-128"/>
                <a:ea typeface="BIZ UDPゴシック" panose="020B0400000000000000" pitchFamily="50" charset="-128"/>
              </a:rPr>
              <a:t>経営層　：　</a:t>
            </a:r>
            <a:r>
              <a:rPr kumimoji="1" lang="en-US" altLang="ja-JP" sz="1000">
                <a:latin typeface="BIZ UDPゴシック" panose="020B0400000000000000" pitchFamily="50" charset="-128"/>
                <a:ea typeface="BIZ UDPゴシック" panose="020B0400000000000000" pitchFamily="50" charset="-128"/>
              </a:rPr>
              <a:t>COO</a:t>
            </a:r>
            <a:endParaRPr kumimoji="1" lang="ja-JP" altLang="en-US" sz="1000">
              <a:latin typeface="BIZ UDPゴシック" panose="020B0400000000000000" pitchFamily="50" charset="-128"/>
              <a:ea typeface="BIZ UDPゴシック" panose="020B0400000000000000" pitchFamily="50" charset="-128"/>
            </a:endParaRPr>
          </a:p>
        </xdr:txBody>
      </xdr:sp>
      <xdr:sp macro="" textlink="">
        <xdr:nvSpPr>
          <xdr:cNvPr id="8" name="テキスト ボックス 7"/>
          <xdr:cNvSpPr txBox="1"/>
        </xdr:nvSpPr>
        <xdr:spPr>
          <a:xfrm>
            <a:off x="1661160" y="6036310"/>
            <a:ext cx="3208020" cy="60198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360000" tIns="0" rIns="0" bIns="0" rtlCol="0" anchor="ctr"/>
          <a:lstStyle/>
          <a:p>
            <a:pPr algn="l"/>
            <a:r>
              <a:rPr kumimoji="1" lang="ja-JP" altLang="en-US" sz="950">
                <a:latin typeface="BIZ UDPゴシック" panose="020B0400000000000000" pitchFamily="50" charset="-128"/>
                <a:ea typeface="BIZ UDPゴシック" panose="020B0400000000000000" pitchFamily="50" charset="-128"/>
              </a:rPr>
              <a:t>管理責任者　　　　： 魚津地区総括</a:t>
            </a:r>
          </a:p>
          <a:p>
            <a:pPr algn="l"/>
            <a:r>
              <a:rPr kumimoji="1" lang="ja-JP" altLang="en-US" sz="950">
                <a:latin typeface="BIZ UDPゴシック" panose="020B0400000000000000" pitchFamily="50" charset="-128"/>
                <a:ea typeface="BIZ UDPゴシック" panose="020B0400000000000000" pitchFamily="50" charset="-128"/>
              </a:rPr>
              <a:t>副管理責任者　　 ： 新井地区総括、砺波地区総括</a:t>
            </a:r>
          </a:p>
          <a:p>
            <a:pPr algn="l"/>
            <a:r>
              <a:rPr kumimoji="1" lang="ja-JP" altLang="en-US" sz="950">
                <a:latin typeface="BIZ UDPゴシック" panose="020B0400000000000000" pitchFamily="50" charset="-128"/>
                <a:ea typeface="BIZ UDPゴシック" panose="020B0400000000000000" pitchFamily="50" charset="-128"/>
              </a:rPr>
              <a:t>開発専任管理者　：</a:t>
            </a:r>
            <a:r>
              <a:rPr kumimoji="1" lang="ja-JP" altLang="en-US" sz="950" baseline="0">
                <a:latin typeface="BIZ UDPゴシック" panose="020B0400000000000000" pitchFamily="50" charset="-128"/>
                <a:ea typeface="BIZ UDPゴシック" panose="020B0400000000000000" pitchFamily="50" charset="-128"/>
              </a:rPr>
              <a:t> </a:t>
            </a:r>
            <a:r>
              <a:rPr kumimoji="1" lang="en-US" altLang="ja-JP" sz="950">
                <a:latin typeface="BIZ UDPゴシック" panose="020B0400000000000000" pitchFamily="50" charset="-128"/>
                <a:ea typeface="BIZ UDPゴシック" panose="020B0400000000000000" pitchFamily="50" charset="-128"/>
              </a:rPr>
              <a:t>PTC</a:t>
            </a:r>
            <a:r>
              <a:rPr kumimoji="1" lang="ja-JP" altLang="en-US" sz="950">
                <a:latin typeface="BIZ UDPゴシック" panose="020B0400000000000000" pitchFamily="50" charset="-128"/>
                <a:ea typeface="BIZ UDPゴシック" panose="020B0400000000000000" pitchFamily="50" charset="-128"/>
              </a:rPr>
              <a:t>所長</a:t>
            </a:r>
          </a:p>
        </xdr:txBody>
      </xdr:sp>
      <xdr:sp macro="" textlink="">
        <xdr:nvSpPr>
          <xdr:cNvPr id="9" name="テキスト ボックス 8"/>
          <xdr:cNvSpPr txBox="1"/>
        </xdr:nvSpPr>
        <xdr:spPr>
          <a:xfrm>
            <a:off x="274320" y="8619490"/>
            <a:ext cx="2556000" cy="252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1200">
                <a:latin typeface="BIZ UDPゴシック" panose="020B0400000000000000" pitchFamily="50" charset="-128"/>
                <a:ea typeface="BIZ UDPゴシック" panose="020B0400000000000000" pitchFamily="50" charset="-128"/>
              </a:rPr>
              <a:t>魚津地区</a:t>
            </a:r>
          </a:p>
        </xdr:txBody>
      </xdr:sp>
      <xdr:sp macro="" textlink="">
        <xdr:nvSpPr>
          <xdr:cNvPr id="10" name="テキスト ボックス 9"/>
          <xdr:cNvSpPr txBox="1"/>
        </xdr:nvSpPr>
        <xdr:spPr>
          <a:xfrm>
            <a:off x="3010200" y="8627110"/>
            <a:ext cx="1242000" cy="252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1200">
                <a:latin typeface="BIZ UDPゴシック" panose="020B0400000000000000" pitchFamily="50" charset="-128"/>
                <a:ea typeface="BIZ UDPゴシック" panose="020B0400000000000000" pitchFamily="50" charset="-128"/>
              </a:rPr>
              <a:t>新井地区</a:t>
            </a:r>
          </a:p>
        </xdr:txBody>
      </xdr:sp>
      <xdr:sp macro="" textlink="">
        <xdr:nvSpPr>
          <xdr:cNvPr id="11" name="テキスト ボックス 10"/>
          <xdr:cNvSpPr txBox="1"/>
        </xdr:nvSpPr>
        <xdr:spPr>
          <a:xfrm>
            <a:off x="4424460" y="8627110"/>
            <a:ext cx="1242000" cy="252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1200">
                <a:latin typeface="BIZ UDPゴシック" panose="020B0400000000000000" pitchFamily="50" charset="-128"/>
                <a:ea typeface="BIZ UDPゴシック" panose="020B0400000000000000" pitchFamily="50" charset="-128"/>
              </a:rPr>
              <a:t>砺波地区</a:t>
            </a:r>
          </a:p>
        </xdr:txBody>
      </xdr:sp>
      <xdr:sp macro="" textlink="">
        <xdr:nvSpPr>
          <xdr:cNvPr id="12" name="テキスト ボックス 11"/>
          <xdr:cNvSpPr txBox="1"/>
        </xdr:nvSpPr>
        <xdr:spPr>
          <a:xfrm>
            <a:off x="274320"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人事・総務部</a:t>
            </a:r>
          </a:p>
        </xdr:txBody>
      </xdr:sp>
      <xdr:sp macro="" textlink="">
        <xdr:nvSpPr>
          <xdr:cNvPr id="13" name="テキスト ボックス 12"/>
          <xdr:cNvSpPr txBox="1"/>
        </xdr:nvSpPr>
        <xdr:spPr>
          <a:xfrm>
            <a:off x="943834"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財務部</a:t>
            </a:r>
          </a:p>
        </xdr:txBody>
      </xdr:sp>
      <xdr:sp macro="" textlink="">
        <xdr:nvSpPr>
          <xdr:cNvPr id="14" name="テキスト ボックス 13"/>
          <xdr:cNvSpPr txBox="1"/>
        </xdr:nvSpPr>
        <xdr:spPr>
          <a:xfrm>
            <a:off x="1598108"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en-US" altLang="ja-JP" sz="700">
                <a:latin typeface="BIZ UDPゴシック" panose="020B0400000000000000" pitchFamily="50" charset="-128"/>
                <a:ea typeface="BIZ UDPゴシック" panose="020B0400000000000000" pitchFamily="50" charset="-128"/>
              </a:rPr>
              <a:t>CSC</a:t>
            </a:r>
            <a:endParaRPr kumimoji="1" lang="ja-JP" altLang="en-US" sz="700">
              <a:latin typeface="BIZ UDPゴシック" panose="020B0400000000000000" pitchFamily="50" charset="-128"/>
              <a:ea typeface="BIZ UDPゴシック" panose="020B0400000000000000" pitchFamily="50" charset="-128"/>
            </a:endParaRPr>
          </a:p>
        </xdr:txBody>
      </xdr:sp>
      <xdr:sp macro="" textlink="">
        <xdr:nvSpPr>
          <xdr:cNvPr id="15" name="テキスト ボックス 14"/>
          <xdr:cNvSpPr txBox="1"/>
        </xdr:nvSpPr>
        <xdr:spPr>
          <a:xfrm>
            <a:off x="2252382"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資材部</a:t>
            </a:r>
          </a:p>
        </xdr:txBody>
      </xdr:sp>
      <xdr:sp macro="" textlink="">
        <xdr:nvSpPr>
          <xdr:cNvPr id="16" name="テキスト ボックス 15"/>
          <xdr:cNvSpPr txBox="1"/>
        </xdr:nvSpPr>
        <xdr:spPr>
          <a:xfrm>
            <a:off x="274320"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経営企画部</a:t>
            </a:r>
          </a:p>
        </xdr:txBody>
      </xdr:sp>
      <xdr:sp macro="" textlink="">
        <xdr:nvSpPr>
          <xdr:cNvPr id="17" name="テキスト ボックス 16"/>
          <xdr:cNvSpPr txBox="1"/>
        </xdr:nvSpPr>
        <xdr:spPr>
          <a:xfrm>
            <a:off x="943834"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品質保証部</a:t>
            </a:r>
          </a:p>
        </xdr:txBody>
      </xdr:sp>
      <xdr:sp macro="" textlink="">
        <xdr:nvSpPr>
          <xdr:cNvPr id="18" name="テキスト ボックス 17"/>
          <xdr:cNvSpPr txBox="1"/>
        </xdr:nvSpPr>
        <xdr:spPr>
          <a:xfrm>
            <a:off x="1598108"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生産</a:t>
            </a:r>
            <a:r>
              <a:rPr kumimoji="1" lang="en-US" altLang="ja-JP" sz="700">
                <a:latin typeface="BIZ UDPゴシック" panose="020B0400000000000000" pitchFamily="50" charset="-128"/>
                <a:ea typeface="BIZ UDPゴシック" panose="020B0400000000000000" pitchFamily="50" charset="-128"/>
              </a:rPr>
              <a:t>P</a:t>
            </a:r>
            <a:r>
              <a:rPr kumimoji="1" lang="ja-JP" altLang="en-US" sz="700">
                <a:latin typeface="BIZ UDPゴシック" panose="020B0400000000000000" pitchFamily="50" charset="-128"/>
                <a:ea typeface="BIZ UDPゴシック" panose="020B0400000000000000" pitchFamily="50" charset="-128"/>
              </a:rPr>
              <a:t>技術部</a:t>
            </a:r>
          </a:p>
        </xdr:txBody>
      </xdr:sp>
      <xdr:sp macro="" textlink="">
        <xdr:nvSpPr>
          <xdr:cNvPr id="19" name="テキスト ボックス 18"/>
          <xdr:cNvSpPr txBox="1"/>
        </xdr:nvSpPr>
        <xdr:spPr>
          <a:xfrm>
            <a:off x="2252382"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生産管理部</a:t>
            </a:r>
          </a:p>
        </xdr:txBody>
      </xdr:sp>
      <xdr:sp macro="" textlink="">
        <xdr:nvSpPr>
          <xdr:cNvPr id="20" name="テキスト ボックス 19"/>
          <xdr:cNvSpPr txBox="1"/>
        </xdr:nvSpPr>
        <xdr:spPr>
          <a:xfrm>
            <a:off x="274320" y="93853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第一製造部</a:t>
            </a:r>
          </a:p>
        </xdr:txBody>
      </xdr:sp>
      <xdr:sp macro="" textlink="">
        <xdr:nvSpPr>
          <xdr:cNvPr id="21" name="テキスト ボックス 20"/>
          <xdr:cNvSpPr txBox="1"/>
        </xdr:nvSpPr>
        <xdr:spPr>
          <a:xfrm>
            <a:off x="943834" y="93853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第二製造部</a:t>
            </a:r>
          </a:p>
        </xdr:txBody>
      </xdr:sp>
      <xdr:sp macro="" textlink="">
        <xdr:nvSpPr>
          <xdr:cNvPr id="22" name="テキスト ボックス 21"/>
          <xdr:cNvSpPr txBox="1"/>
        </xdr:nvSpPr>
        <xdr:spPr>
          <a:xfrm>
            <a:off x="1598108" y="93853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en-US" altLang="ja-JP" sz="700">
                <a:latin typeface="BIZ UDPゴシック" panose="020B0400000000000000" pitchFamily="50" charset="-128"/>
                <a:ea typeface="BIZ UDPゴシック" panose="020B0400000000000000" pitchFamily="50" charset="-128"/>
              </a:rPr>
              <a:t>PTC</a:t>
            </a:r>
            <a:endParaRPr kumimoji="1" lang="ja-JP" altLang="en-US" sz="700">
              <a:latin typeface="BIZ UDPゴシック" panose="020B0400000000000000" pitchFamily="50" charset="-128"/>
              <a:ea typeface="BIZ UDPゴシック" panose="020B0400000000000000" pitchFamily="50" charset="-128"/>
            </a:endParaRPr>
          </a:p>
        </xdr:txBody>
      </xdr:sp>
      <xdr:sp macro="" textlink="">
        <xdr:nvSpPr>
          <xdr:cNvPr id="23" name="テキスト ボックス 22"/>
          <xdr:cNvSpPr txBox="1"/>
        </xdr:nvSpPr>
        <xdr:spPr>
          <a:xfrm>
            <a:off x="3013336"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人事・総務部</a:t>
            </a:r>
          </a:p>
        </xdr:txBody>
      </xdr:sp>
      <xdr:sp macro="" textlink="">
        <xdr:nvSpPr>
          <xdr:cNvPr id="24" name="テキスト ボックス 23"/>
          <xdr:cNvSpPr txBox="1"/>
        </xdr:nvSpPr>
        <xdr:spPr>
          <a:xfrm>
            <a:off x="3667610"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品質保証部</a:t>
            </a:r>
          </a:p>
        </xdr:txBody>
      </xdr:sp>
      <xdr:sp macro="" textlink="">
        <xdr:nvSpPr>
          <xdr:cNvPr id="25" name="テキスト ボックス 24"/>
          <xdr:cNvSpPr txBox="1"/>
        </xdr:nvSpPr>
        <xdr:spPr>
          <a:xfrm>
            <a:off x="3013336"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生産</a:t>
            </a:r>
            <a:r>
              <a:rPr kumimoji="1" lang="en-US" altLang="ja-JP" sz="700">
                <a:latin typeface="BIZ UDPゴシック" panose="020B0400000000000000" pitchFamily="50" charset="-128"/>
                <a:ea typeface="BIZ UDPゴシック" panose="020B0400000000000000" pitchFamily="50" charset="-128"/>
              </a:rPr>
              <a:t>P</a:t>
            </a:r>
            <a:r>
              <a:rPr kumimoji="1" lang="ja-JP" altLang="en-US" sz="700">
                <a:latin typeface="BIZ UDPゴシック" panose="020B0400000000000000" pitchFamily="50" charset="-128"/>
                <a:ea typeface="BIZ UDPゴシック" panose="020B0400000000000000" pitchFamily="50" charset="-128"/>
              </a:rPr>
              <a:t>技術部</a:t>
            </a:r>
          </a:p>
        </xdr:txBody>
      </xdr:sp>
      <xdr:sp macro="" textlink="">
        <xdr:nvSpPr>
          <xdr:cNvPr id="26" name="テキスト ボックス 25"/>
          <xdr:cNvSpPr txBox="1"/>
        </xdr:nvSpPr>
        <xdr:spPr>
          <a:xfrm>
            <a:off x="3665795"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第二製造部</a:t>
            </a:r>
          </a:p>
        </xdr:txBody>
      </xdr:sp>
      <xdr:sp macro="" textlink="">
        <xdr:nvSpPr>
          <xdr:cNvPr id="27" name="テキスト ボックス 26"/>
          <xdr:cNvSpPr txBox="1"/>
        </xdr:nvSpPr>
        <xdr:spPr>
          <a:xfrm>
            <a:off x="4431702"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人事・総務部</a:t>
            </a:r>
          </a:p>
        </xdr:txBody>
      </xdr:sp>
      <xdr:sp macro="" textlink="">
        <xdr:nvSpPr>
          <xdr:cNvPr id="28" name="テキスト ボックス 27"/>
          <xdr:cNvSpPr txBox="1"/>
        </xdr:nvSpPr>
        <xdr:spPr>
          <a:xfrm>
            <a:off x="5090460" y="892429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en-US" altLang="ja-JP" sz="700">
                <a:latin typeface="BIZ UDPゴシック" panose="020B0400000000000000" pitchFamily="50" charset="-128"/>
                <a:ea typeface="BIZ UDPゴシック" panose="020B0400000000000000" pitchFamily="50" charset="-128"/>
              </a:rPr>
              <a:t>CSC</a:t>
            </a:r>
          </a:p>
        </xdr:txBody>
      </xdr:sp>
      <xdr:sp macro="" textlink="">
        <xdr:nvSpPr>
          <xdr:cNvPr id="29" name="テキスト ボックス 28"/>
          <xdr:cNvSpPr txBox="1"/>
        </xdr:nvSpPr>
        <xdr:spPr>
          <a:xfrm>
            <a:off x="4431702"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品質保証部</a:t>
            </a:r>
          </a:p>
        </xdr:txBody>
      </xdr:sp>
      <xdr:sp macro="" textlink="">
        <xdr:nvSpPr>
          <xdr:cNvPr id="30" name="テキスト ボックス 29"/>
          <xdr:cNvSpPr txBox="1"/>
        </xdr:nvSpPr>
        <xdr:spPr>
          <a:xfrm>
            <a:off x="5090460" y="91567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生産</a:t>
            </a:r>
            <a:r>
              <a:rPr kumimoji="1" lang="en-US" altLang="ja-JP" sz="700">
                <a:latin typeface="BIZ UDPゴシック" panose="020B0400000000000000" pitchFamily="50" charset="-128"/>
                <a:ea typeface="BIZ UDPゴシック" panose="020B0400000000000000" pitchFamily="50" charset="-128"/>
              </a:rPr>
              <a:t>P</a:t>
            </a:r>
            <a:r>
              <a:rPr kumimoji="1" lang="ja-JP" altLang="en-US" sz="700">
                <a:latin typeface="BIZ UDPゴシック" panose="020B0400000000000000" pitchFamily="50" charset="-128"/>
                <a:ea typeface="BIZ UDPゴシック" panose="020B0400000000000000" pitchFamily="50" charset="-128"/>
              </a:rPr>
              <a:t>技術部</a:t>
            </a:r>
          </a:p>
        </xdr:txBody>
      </xdr:sp>
      <xdr:sp macro="" textlink="">
        <xdr:nvSpPr>
          <xdr:cNvPr id="31" name="テキスト ボックス 30"/>
          <xdr:cNvSpPr txBox="1"/>
        </xdr:nvSpPr>
        <xdr:spPr>
          <a:xfrm>
            <a:off x="5090460" y="93853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en-US" altLang="ja-JP" sz="700">
                <a:latin typeface="BIZ UDPゴシック" panose="020B0400000000000000" pitchFamily="50" charset="-128"/>
                <a:ea typeface="BIZ UDPゴシック" panose="020B0400000000000000" pitchFamily="50" charset="-128"/>
              </a:rPr>
              <a:t>PTC</a:t>
            </a:r>
          </a:p>
        </xdr:txBody>
      </xdr:sp>
      <xdr:cxnSp macro="">
        <xdr:nvCxnSpPr>
          <xdr:cNvPr id="32" name="直線コネクタ 31"/>
          <xdr:cNvCxnSpPr/>
        </xdr:nvCxnSpPr>
        <xdr:spPr bwMode="auto">
          <a:xfrm>
            <a:off x="3265170" y="5883910"/>
            <a:ext cx="0" cy="175260"/>
          </a:xfrm>
          <a:prstGeom prst="line">
            <a:avLst/>
          </a:prstGeom>
          <a:ln w="12700">
            <a:headEnd type="none" w="med" len="med"/>
            <a:tailEnd type="none" w="med" len="med"/>
          </a:ln>
          <a:extLst/>
        </xdr:spPr>
        <xdr:style>
          <a:lnRef idx="1">
            <a:schemeClr val="dk1"/>
          </a:lnRef>
          <a:fillRef idx="0">
            <a:schemeClr val="dk1"/>
          </a:fillRef>
          <a:effectRef idx="0">
            <a:schemeClr val="dk1"/>
          </a:effectRef>
          <a:fontRef idx="minor">
            <a:schemeClr val="tx1"/>
          </a:fontRef>
        </xdr:style>
      </xdr:cxnSp>
      <xdr:cxnSp macro="">
        <xdr:nvCxnSpPr>
          <xdr:cNvPr id="33" name="カギ線コネクタ 32"/>
          <xdr:cNvCxnSpPr>
            <a:stCxn id="9" idx="0"/>
            <a:endCxn id="11" idx="0"/>
          </xdr:cNvCxnSpPr>
        </xdr:nvCxnSpPr>
        <xdr:spPr bwMode="auto">
          <a:xfrm rot="16200000" flipH="1">
            <a:off x="3297090" y="6878740"/>
            <a:ext cx="3600" cy="3493140"/>
          </a:xfrm>
          <a:prstGeom prst="bentConnector3">
            <a:avLst>
              <a:gd name="adj1" fmla="val -3000000"/>
            </a:avLst>
          </a:prstGeom>
          <a:solidFill>
            <a:srgbClr xmlns:mc="http://schemas.openxmlformats.org/markup-compatibility/2006" xmlns:a14="http://schemas.microsoft.com/office/drawing/2010/main" val="FFFFFF" mc:Ignorable="a14" a14:legacySpreadsheetColorIndex="9"/>
          </a:solidFill>
          <a:ln w="127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34" name="カギ線コネクタ 33"/>
          <xdr:cNvCxnSpPr>
            <a:stCxn id="10" idx="0"/>
            <a:endCxn id="9" idx="0"/>
          </xdr:cNvCxnSpPr>
        </xdr:nvCxnSpPr>
        <xdr:spPr bwMode="auto">
          <a:xfrm rot="16200000" flipV="1">
            <a:off x="2589960" y="7585870"/>
            <a:ext cx="3600" cy="2078880"/>
          </a:xfrm>
          <a:prstGeom prst="bentConnector3">
            <a:avLst>
              <a:gd name="adj1" fmla="val 3100000"/>
            </a:avLst>
          </a:prstGeom>
          <a:solidFill>
            <a:srgbClr xmlns:mc="http://schemas.openxmlformats.org/markup-compatibility/2006" xmlns:a14="http://schemas.microsoft.com/office/drawing/2010/main" val="FFFFFF" mc:Ignorable="a14" a14:legacySpreadsheetColorIndex="9"/>
          </a:solidFill>
          <a:ln w="1270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35" name="直線コネクタ 34"/>
          <xdr:cNvCxnSpPr>
            <a:stCxn id="8" idx="2"/>
          </xdr:cNvCxnSpPr>
        </xdr:nvCxnSpPr>
        <xdr:spPr bwMode="auto">
          <a:xfrm>
            <a:off x="3265170" y="6638290"/>
            <a:ext cx="0" cy="1872000"/>
          </a:xfrm>
          <a:prstGeom prst="line">
            <a:avLst/>
          </a:prstGeom>
          <a:ln w="12700">
            <a:headEnd type="none" w="med" len="med"/>
            <a:tailEnd type="none" w="med" len="med"/>
          </a:ln>
          <a:extLst/>
        </xdr:spPr>
        <xdr:style>
          <a:lnRef idx="1">
            <a:schemeClr val="dk1"/>
          </a:lnRef>
          <a:fillRef idx="0">
            <a:schemeClr val="dk1"/>
          </a:fillRef>
          <a:effectRef idx="0">
            <a:schemeClr val="dk1"/>
          </a:effectRef>
          <a:fontRef idx="minor">
            <a:schemeClr val="tx1"/>
          </a:fontRef>
        </xdr:style>
      </xdr:cxnSp>
      <xdr:cxnSp macro="">
        <xdr:nvCxnSpPr>
          <xdr:cNvPr id="36" name="直線コネクタ 35"/>
          <xdr:cNvCxnSpPr>
            <a:stCxn id="5" idx="3"/>
          </xdr:cNvCxnSpPr>
        </xdr:nvCxnSpPr>
        <xdr:spPr bwMode="auto">
          <a:xfrm>
            <a:off x="3046320" y="7583170"/>
            <a:ext cx="223620" cy="0"/>
          </a:xfrm>
          <a:prstGeom prst="line">
            <a:avLst/>
          </a:prstGeom>
          <a:ln w="12700">
            <a:headEnd type="none" w="med" len="med"/>
            <a:tailEnd type="none" w="med" len="med"/>
          </a:ln>
          <a:extLst/>
        </xdr:spPr>
        <xdr:style>
          <a:lnRef idx="1">
            <a:schemeClr val="dk1"/>
          </a:lnRef>
          <a:fillRef idx="0">
            <a:schemeClr val="dk1"/>
          </a:fillRef>
          <a:effectRef idx="0">
            <a:schemeClr val="dk1"/>
          </a:effectRef>
          <a:fontRef idx="minor">
            <a:schemeClr val="tx1"/>
          </a:fontRef>
        </xdr:style>
      </xdr:cxnSp>
      <xdr:sp macro="" textlink="">
        <xdr:nvSpPr>
          <xdr:cNvPr id="37" name="テキスト ボックス 36"/>
          <xdr:cNvSpPr txBox="1"/>
        </xdr:nvSpPr>
        <xdr:spPr>
          <a:xfrm>
            <a:off x="2252382" y="938530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600">
                <a:latin typeface="BIZ UDPゴシック" panose="020B0400000000000000" pitchFamily="50" charset="-128"/>
                <a:ea typeface="BIZ UDPゴシック" panose="020B0400000000000000" pitchFamily="50" charset="-128"/>
              </a:rPr>
              <a:t>施設・環境技術</a:t>
            </a:r>
          </a:p>
        </xdr:txBody>
      </xdr:sp>
      <xdr:sp macro="" textlink="">
        <xdr:nvSpPr>
          <xdr:cNvPr id="38" name="テキスト ボックス 37"/>
          <xdr:cNvSpPr txBox="1"/>
        </xdr:nvSpPr>
        <xdr:spPr>
          <a:xfrm>
            <a:off x="4431702" y="9385300"/>
            <a:ext cx="574647" cy="182506"/>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第一製造部</a:t>
            </a:r>
          </a:p>
        </xdr:txBody>
      </xdr:sp>
      <xdr:sp macro="" textlink="">
        <xdr:nvSpPr>
          <xdr:cNvPr id="39" name="テキスト ボックス 38"/>
          <xdr:cNvSpPr txBox="1"/>
        </xdr:nvSpPr>
        <xdr:spPr>
          <a:xfrm>
            <a:off x="4431702" y="962152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600">
                <a:latin typeface="BIZ UDPゴシック" panose="020B0400000000000000" pitchFamily="50" charset="-128"/>
                <a:ea typeface="BIZ UDPゴシック" panose="020B0400000000000000" pitchFamily="50" charset="-128"/>
              </a:rPr>
              <a:t>施設・環境技術</a:t>
            </a:r>
          </a:p>
        </xdr:txBody>
      </xdr:sp>
      <xdr:sp macro="" textlink="">
        <xdr:nvSpPr>
          <xdr:cNvPr id="40" name="テキスト ボックス 39"/>
          <xdr:cNvSpPr txBox="1"/>
        </xdr:nvSpPr>
        <xdr:spPr>
          <a:xfrm>
            <a:off x="274320" y="962152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600">
                <a:latin typeface="BIZ UDPゴシック" panose="020B0400000000000000" pitchFamily="50" charset="-128"/>
                <a:ea typeface="BIZ UDPゴシック" panose="020B0400000000000000" pitchFamily="50" charset="-128"/>
              </a:rPr>
              <a:t>情報システム部</a:t>
            </a:r>
          </a:p>
        </xdr:txBody>
      </xdr:sp>
      <xdr:sp macro="" textlink="">
        <xdr:nvSpPr>
          <xdr:cNvPr id="41" name="テキスト ボックス 40"/>
          <xdr:cNvSpPr txBox="1"/>
        </xdr:nvSpPr>
        <xdr:spPr>
          <a:xfrm>
            <a:off x="943834" y="9621520"/>
            <a:ext cx="576000" cy="1800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wrap="square" lIns="0" tIns="0" rIns="0" bIns="0" rtlCol="0" anchor="ctr"/>
          <a:lstStyle/>
          <a:p>
            <a:pPr algn="ctr"/>
            <a:r>
              <a:rPr kumimoji="1" lang="ja-JP" altLang="en-US" sz="700">
                <a:latin typeface="BIZ UDPゴシック" panose="020B0400000000000000" pitchFamily="50" charset="-128"/>
                <a:ea typeface="BIZ UDPゴシック" panose="020B0400000000000000" pitchFamily="50" charset="-128"/>
              </a:rPr>
              <a:t>生産技術</a:t>
            </a:r>
          </a:p>
        </xdr:txBody>
      </xdr:sp>
    </xdr:grpSp>
    <xdr:clientData/>
  </xdr:twoCellAnchor>
</xdr:wsDr>
</file>

<file path=xl/externalLinks/_rels/externalLink1.xml.rels>&#65279;<?xml version="1.0" encoding="utf-8" standalone="yes"?>
<Relationships xmlns="http://schemas.openxmlformats.org/package/2006/relationships">
  <Relationship Id="rId1" Type="http://schemas.openxmlformats.org/officeDocument/2006/relationships/externalLinkPath" Target="" TargetMode="External" />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AA01"/>
      <sheetName val="DEAB01"/>
      <sheetName val="DEAB11"/>
      <sheetName val="DEAB21 (A)"/>
      <sheetName val="DEAB21 (B)"/>
      <sheetName val="DEAB22 (D) (H2O)"/>
      <sheetName val="DEAB23 (D) (O2N2)"/>
      <sheetName val="ヒヤリハット社員集計　日勤"/>
      <sheetName val="ﾒﾝﾊﾞｰ表"/>
      <sheetName val="Ｌﾘｽﾄ"/>
      <sheetName val="日数時間"/>
      <sheetName val="リスト"/>
      <sheetName val="#REF!"/>
      <sheetName val="法規制リスト"/>
      <sheetName val="Sheet3"/>
      <sheetName val="Sheet1"/>
      <sheetName val="DL"/>
      <sheetName val="リストデータ"/>
      <sheetName val="様式4-1(R4-1)"/>
      <sheetName val="旧様式4-1(集計用)"/>
      <sheetName val="メニュー他"/>
      <sheetName val="担当者リスト"/>
      <sheetName val="CT基礎表ﾏﾄﾒ"/>
      <sheetName val="旧様式4-1(R4-1)"/>
      <sheetName val="プルダウン"/>
    </sheetNames>
    <sheetDataSet>
      <sheetData sheetId="0" refreshError="1"/>
      <sheetData sheetId="1" refreshError="1"/>
      <sheetData sheetId="2" refreshError="1">
        <row r="1">
          <cell r="X1" t="str">
            <v>DEAB11</v>
          </cell>
        </row>
        <row r="2">
          <cell r="X2" t="str">
            <v>ALSI拡散課</v>
          </cell>
        </row>
        <row r="7">
          <cell r="B7" t="str">
            <v>管理項目</v>
          </cell>
          <cell r="C7" t="str">
            <v>判定基準</v>
          </cell>
        </row>
        <row r="8">
          <cell r="B8" t="str">
            <v>ﾁｬﾝﾊﾞｰﾒﾝﾃﾅﾝｽ</v>
          </cell>
        </row>
        <row r="9">
          <cell r="B9" t="str">
            <v>DCﾌﾟﾗｸﾞ導通(3相MAX値)</v>
          </cell>
          <cell r="C9" t="str">
            <v>1以下(MΩ)</v>
          </cell>
        </row>
        <row r="10">
          <cell r="B10" t="str">
            <v>ﾍﾟﾃﾞｽﾀﾙﾈｼﾞ交換</v>
          </cell>
        </row>
        <row r="11">
          <cell r="B11" t="str">
            <v>ﾍﾟﾃﾞｽﾀﾙﾈｼﾞ締め付けﾄﾙｸ</v>
          </cell>
          <cell r="C11" t="str">
            <v>35（kg/c㎡)</v>
          </cell>
        </row>
        <row r="12">
          <cell r="B12" t="str">
            <v>ｷﾞｬｯﾌﾟ測定値8ｐｏｉｎｔ/ｃｈ</v>
          </cell>
          <cell r="C12" t="str">
            <v>0.64～0.55（mm）</v>
          </cell>
          <cell r="D12" t="str">
            <v>①</v>
          </cell>
        </row>
        <row r="13">
          <cell r="D13" t="str">
            <v>②</v>
          </cell>
        </row>
        <row r="14">
          <cell r="D14" t="str">
            <v>③</v>
          </cell>
        </row>
        <row r="15">
          <cell r="D15" t="str">
            <v>④</v>
          </cell>
        </row>
        <row r="16">
          <cell r="D16" t="str">
            <v>⑤</v>
          </cell>
        </row>
        <row r="17">
          <cell r="D17" t="str">
            <v>⑥</v>
          </cell>
        </row>
        <row r="18">
          <cell r="D18" t="str">
            <v>⑦</v>
          </cell>
        </row>
        <row r="19">
          <cell r="D19" t="str">
            <v>⑧</v>
          </cell>
        </row>
        <row r="20">
          <cell r="B20" t="str">
            <v>到達真空度</v>
          </cell>
          <cell r="C20" t="str">
            <v>5以下（mTorr）</v>
          </cell>
        </row>
        <row r="21">
          <cell r="B21" t="str">
            <v>D/Pﾓｰﾀｰ電流値(BP)</v>
          </cell>
          <cell r="C21" t="str">
            <v>3.5～4.5(A)</v>
          </cell>
        </row>
        <row r="22">
          <cell r="B22" t="str">
            <v>D/Pﾓｰﾀｰ電流値(MP)</v>
          </cell>
          <cell r="C22" t="str">
            <v>8.0～9.0(A)</v>
          </cell>
        </row>
        <row r="23">
          <cell r="B23" t="str">
            <v>D/P冷却水量(WATER FLOW)</v>
          </cell>
          <cell r="C23" t="str">
            <v>5.0～10.0（l/min）</v>
          </cell>
        </row>
        <row r="24">
          <cell r="B24" t="str">
            <v>D/P希釈N2量(DIL.N2 FLOW)</v>
          </cell>
          <cell r="C24" t="str">
            <v>15.0～24.0(Pam3/s)</v>
          </cell>
        </row>
        <row r="25">
          <cell r="B25" t="str">
            <v>D/P温度(PUMP CASING)</v>
          </cell>
          <cell r="C25" t="str">
            <v>95～110(℃)</v>
          </cell>
        </row>
        <row r="26">
          <cell r="B26" t="str">
            <v>ﾘｰｸﾚｰﾄ</v>
          </cell>
          <cell r="C26" t="str">
            <v>5以下（mTorr）</v>
          </cell>
        </row>
        <row r="27">
          <cell r="B27" t="str">
            <v>BCL3圧力計</v>
          </cell>
          <cell r="C27" t="str">
            <v>0.2±0.1（kg/c㎡）</v>
          </cell>
        </row>
        <row r="28">
          <cell r="B28" t="str">
            <v>CL2圧力計</v>
          </cell>
          <cell r="C28" t="str">
            <v>1.0±0.2（kg/c㎡）</v>
          </cell>
        </row>
        <row r="29">
          <cell r="B29" t="str">
            <v>BCL3ｶﾞｽ流量ﾁｪｯｸ</v>
          </cell>
          <cell r="C29" t="str">
            <v>設定値(50)</v>
          </cell>
          <cell r="D29" t="str">
            <v>許容値(55～66)</v>
          </cell>
        </row>
        <row r="30">
          <cell r="B30" t="str">
            <v>CL2ｶﾞｽ流量ﾁｪｯｸ</v>
          </cell>
          <cell r="C30" t="str">
            <v>設定値(26)</v>
          </cell>
          <cell r="D30" t="str">
            <v>許容値(25～35)</v>
          </cell>
        </row>
        <row r="31">
          <cell r="B31" t="str">
            <v>CHF3ｶﾞｽ流量ﾁｪｯｸ</v>
          </cell>
          <cell r="C31" t="str">
            <v>設定値(5)</v>
          </cell>
          <cell r="D31" t="str">
            <v>許容値(5～8)</v>
          </cell>
        </row>
        <row r="32">
          <cell r="B32" t="str">
            <v>N2ｶﾞｽ流量ﾁｪｯｸ</v>
          </cell>
          <cell r="C32" t="str">
            <v>設定値(30)</v>
          </cell>
          <cell r="D32" t="str">
            <v>許容値(31～37)</v>
          </cell>
        </row>
        <row r="33">
          <cell r="B33" t="str">
            <v>Ｈｅ流量</v>
          </cell>
          <cell r="C33" t="str">
            <v>20以上(sccm)</v>
          </cell>
        </row>
        <row r="34">
          <cell r="B34" t="str">
            <v>ｸﾗﾝﾌﾟ爪跡確認</v>
          </cell>
          <cell r="C34" t="str">
            <v>教育見本参照(ﾚｰﾄｳｪｰﾊにて確認）</v>
          </cell>
        </row>
        <row r="35">
          <cell r="B35" t="str">
            <v>ﾁｬﾝﾊﾞｰﾒﾝﾃﾅﾝｽ</v>
          </cell>
        </row>
        <row r="36">
          <cell r="B36" t="str">
            <v>DCﾌﾟﾗｸﾞ導通(3相MAX値)</v>
          </cell>
          <cell r="C36" t="str">
            <v>1以下(MΩ)</v>
          </cell>
        </row>
        <row r="37">
          <cell r="B37" t="str">
            <v>ﾍﾟﾃﾞｽﾀﾙﾈｼﾞ交換</v>
          </cell>
        </row>
        <row r="38">
          <cell r="B38" t="str">
            <v>ﾍﾟﾃﾞｽﾀﾙﾈｼﾞ締め付けﾄﾙｸ</v>
          </cell>
          <cell r="C38" t="str">
            <v>35（kg/c㎡)</v>
          </cell>
        </row>
        <row r="39">
          <cell r="B39" t="str">
            <v>ｷﾞｬｯﾌﾟ測定値8ｐｏｉｎｔ/ｃｈ</v>
          </cell>
          <cell r="C39" t="str">
            <v>0.64～0.55（mm）</v>
          </cell>
          <cell r="D39" t="str">
            <v>①</v>
          </cell>
        </row>
        <row r="40">
          <cell r="D40" t="str">
            <v>②</v>
          </cell>
        </row>
        <row r="41">
          <cell r="D41" t="str">
            <v>③</v>
          </cell>
        </row>
        <row r="42">
          <cell r="D42" t="str">
            <v>④</v>
          </cell>
        </row>
        <row r="43">
          <cell r="D43" t="str">
            <v>⑤</v>
          </cell>
        </row>
        <row r="44">
          <cell r="D44" t="str">
            <v>⑥</v>
          </cell>
        </row>
        <row r="45">
          <cell r="D45" t="str">
            <v>⑦</v>
          </cell>
        </row>
        <row r="46">
          <cell r="D46" t="str">
            <v>⑧</v>
          </cell>
        </row>
        <row r="47">
          <cell r="B47" t="str">
            <v>到達真空度</v>
          </cell>
          <cell r="C47" t="str">
            <v>5以下（mTorr）</v>
          </cell>
        </row>
        <row r="48">
          <cell r="B48" t="str">
            <v>D/Pﾓｰﾀｰ電流値(BP)</v>
          </cell>
          <cell r="C48" t="str">
            <v>3.5～4.5(A)</v>
          </cell>
        </row>
        <row r="49">
          <cell r="B49" t="str">
            <v>D/Pﾓｰﾀｰ電流値(MP)</v>
          </cell>
          <cell r="C49" t="str">
            <v>8.0～9.0(A)</v>
          </cell>
        </row>
        <row r="50">
          <cell r="B50" t="str">
            <v>D/P冷却水量(WATER FLOW)</v>
          </cell>
          <cell r="C50" t="str">
            <v>5.0～10.0（l/min）</v>
          </cell>
        </row>
        <row r="51">
          <cell r="B51" t="str">
            <v>D/P希釈N2量(DIL.N2 FLOW)</v>
          </cell>
          <cell r="C51" t="str">
            <v>15.0～24.0(Pam3/s)</v>
          </cell>
        </row>
        <row r="52">
          <cell r="B52" t="str">
            <v>D/P温度(PUMP CASING)</v>
          </cell>
          <cell r="C52" t="str">
            <v>95～110(℃)</v>
          </cell>
        </row>
        <row r="53">
          <cell r="B53" t="str">
            <v>ﾘｰｸﾚｰﾄ</v>
          </cell>
          <cell r="C53" t="str">
            <v>5以下（mTorr）</v>
          </cell>
        </row>
        <row r="54">
          <cell r="B54" t="str">
            <v>BCL3圧力計</v>
          </cell>
          <cell r="C54" t="str">
            <v>0.2±0.1（kg/c㎡）</v>
          </cell>
        </row>
        <row r="55">
          <cell r="B55" t="str">
            <v>CL2圧力計</v>
          </cell>
          <cell r="C55" t="str">
            <v>1.0±0.2（kg/c㎡）</v>
          </cell>
        </row>
        <row r="56">
          <cell r="B56" t="str">
            <v>BCL3ｶﾞｽ流量ﾁｪｯｸ</v>
          </cell>
          <cell r="C56" t="str">
            <v>設定値(50)</v>
          </cell>
          <cell r="D56" t="str">
            <v>許容値(55～66)</v>
          </cell>
        </row>
        <row r="57">
          <cell r="B57" t="str">
            <v>CL2ｶﾞｽ流量ﾁｪｯｸ</v>
          </cell>
          <cell r="C57" t="str">
            <v>設定値(26)</v>
          </cell>
          <cell r="D57" t="str">
            <v>許容値(25～35)</v>
          </cell>
        </row>
        <row r="58">
          <cell r="B58" t="str">
            <v>CHF3ｶﾞｽ流量ﾁｪｯｸ</v>
          </cell>
          <cell r="C58" t="str">
            <v>設定値(5)</v>
          </cell>
          <cell r="D58" t="str">
            <v>許容値(5～8)</v>
          </cell>
        </row>
        <row r="59">
          <cell r="B59" t="str">
            <v>N2ｶﾞｽ流量ﾁｪｯｸ</v>
          </cell>
          <cell r="C59" t="str">
            <v>設定値(30)</v>
          </cell>
          <cell r="D59" t="str">
            <v>許容値(31～37)</v>
          </cell>
        </row>
        <row r="60">
          <cell r="B60" t="str">
            <v>Ｈｅ流量</v>
          </cell>
          <cell r="C60" t="str">
            <v>20以上(sccm)</v>
          </cell>
        </row>
        <row r="61">
          <cell r="B61" t="str">
            <v>ｸﾗﾝﾌﾟ爪跡確認</v>
          </cell>
          <cell r="C61" t="str">
            <v>教育見本参照(ﾚｰﾄｳｪｰﾊにて確認）</v>
          </cell>
        </row>
        <row r="62">
          <cell r="B62" t="str">
            <v>ﾁｬﾝﾊﾞｰﾒﾝﾃﾅﾝｽ</v>
          </cell>
        </row>
        <row r="63">
          <cell r="B63" t="str">
            <v>到達真空度</v>
          </cell>
          <cell r="C63" t="str">
            <v>10以下（mTorr）</v>
          </cell>
        </row>
        <row r="64">
          <cell r="B64" t="str">
            <v>D/Pﾓｰﾀｰ電流値(BP)</v>
          </cell>
          <cell r="C64" t="str">
            <v>3.5～4.5(A)</v>
          </cell>
        </row>
        <row r="65">
          <cell r="B65" t="str">
            <v>D/Pﾓｰﾀｰ電流値(MP)</v>
          </cell>
          <cell r="C65" t="str">
            <v>8.0～9.0(A)</v>
          </cell>
        </row>
        <row r="66">
          <cell r="B66" t="str">
            <v>D/P冷却水量(WATER FLOW)</v>
          </cell>
          <cell r="C66" t="str">
            <v>5.0～10.0（l/min）</v>
          </cell>
        </row>
        <row r="67">
          <cell r="B67" t="str">
            <v>D/P希釈N2量(DIL.N2 FLOW)</v>
          </cell>
          <cell r="C67" t="str">
            <v>15.0～24.0(Pam3/s)</v>
          </cell>
        </row>
        <row r="68">
          <cell r="B68" t="str">
            <v>D/P温度(PUMP CASING)</v>
          </cell>
          <cell r="C68" t="str">
            <v>95～110(℃)</v>
          </cell>
        </row>
        <row r="69">
          <cell r="B69" t="str">
            <v>ﾘｰｸﾚｰﾄ</v>
          </cell>
          <cell r="C69" t="str">
            <v>20以下（mTorr）</v>
          </cell>
        </row>
        <row r="70">
          <cell r="B70" t="str">
            <v>D/Pﾓｰﾀｰ電流値(BP)</v>
          </cell>
          <cell r="C70" t="str">
            <v>3.5～4.5(A)</v>
          </cell>
        </row>
        <row r="71">
          <cell r="B71" t="str">
            <v>D/Pﾓｰﾀｰ電流値(MP)</v>
          </cell>
          <cell r="C71" t="str">
            <v>8.0～9.0(A)</v>
          </cell>
        </row>
        <row r="72">
          <cell r="B72" t="str">
            <v>D/P冷却水量(WATER FLOW)</v>
          </cell>
          <cell r="C72" t="str">
            <v>5.0～10.0（l/min）</v>
          </cell>
        </row>
        <row r="73">
          <cell r="B73" t="str">
            <v>D/P希釈N2量(DIL.N2 FLOW)</v>
          </cell>
          <cell r="C73" t="str">
            <v>15.0～24.0(Pam3/s)</v>
          </cell>
        </row>
        <row r="74">
          <cell r="B74" t="str">
            <v>D/P温度(PUMP CASING)</v>
          </cell>
          <cell r="C74" t="str">
            <v>95～110(℃)</v>
          </cell>
        </row>
        <row r="75">
          <cell r="B75" t="str">
            <v>ﾘｰｸﾚｰﾄ</v>
          </cell>
          <cell r="C75" t="str">
            <v>5以下（mTorr）</v>
          </cell>
        </row>
        <row r="76">
          <cell r="B76" t="str">
            <v>Restv：(比抵抗）</v>
          </cell>
          <cell r="C76" t="str">
            <v>2以上（MΩ）</v>
          </cell>
        </row>
        <row r="77">
          <cell r="B77" t="str">
            <v>バラストN2</v>
          </cell>
          <cell r="C77" t="str">
            <v>5±1（PSI）</v>
          </cell>
        </row>
        <row r="78">
          <cell r="B78" t="str">
            <v>ｻｰｷｭﾚｰﾀDA</v>
          </cell>
          <cell r="C78" t="str">
            <v>2.5以下(kg/c㎡）</v>
          </cell>
        </row>
        <row r="79">
          <cell r="B79" t="str">
            <v>日付</v>
          </cell>
        </row>
        <row r="80">
          <cell r="B80" t="str">
            <v>担当者</v>
          </cell>
        </row>
        <row r="81">
          <cell r="B81" t="str">
            <v>検印</v>
          </cell>
        </row>
        <row r="82">
          <cell r="B82" t="str">
            <v>メンテナンス分類</v>
          </cell>
          <cell r="C82" t="str">
            <v>1,定期ﾒﾝﾃﾅﾝｽ(1/1500sL)              2,再ﾒﾝﾃ又は再測　    　     　3,ﾎﾟﾝﾌﾟ交換　         　　4,ﾄﾗﾌﾞﾙﾒﾝﾃﾅﾝｽ　         　　5,D-chﾒﾝﾃ(ﾁｬﾝﾊﾞｰOPEN時)</v>
          </cell>
          <cell r="D82" t="str">
            <v>1,定期ﾒﾝﾃﾅﾝｽ(1/1500sL)              2,再ﾒﾝﾃ又は再測　    　     　3,ﾎﾟﾝﾌﾟ交換　         　　4,ﾄﾗﾌﾞﾙﾒﾝﾃﾅﾝｽ　         　　5,D-chﾒﾝﾃ(ﾁｬﾝﾊﾞｰOPEN時)</v>
          </cell>
          <cell r="F82" t="str">
            <v>1,定期ﾒﾝﾃﾅﾝｽ(1/1500sL)              2,再ﾒﾝﾃ又は再測　    　     　3,ﾎﾟﾝﾌﾟ交換　         　　4,ﾄﾗﾌﾞﾙﾒﾝﾃﾅﾝｽ　         　　5,D-chﾒﾝﾃ(ﾁｬﾝﾊﾞｰOPEN時)</v>
          </cell>
        </row>
      </sheetData>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Z232"/>
  <sheetViews>
    <sheetView tabSelected="1" view="pageBreakPreview" zoomScaleNormal="70" zoomScaleSheetLayoutView="100" workbookViewId="0">
      <selection activeCell="I25" sqref="I25:Y25"/>
    </sheetView>
  </sheetViews>
  <sheetFormatPr defaultColWidth="8.90625" defaultRowHeight="13"/>
  <cols>
    <col min="1" max="60" width="3.6328125" style="2" customWidth="1"/>
    <col min="61" max="16384" width="8.90625" style="2"/>
  </cols>
  <sheetData>
    <row r="1" spans="1:25" ht="10" customHeight="1">
      <c r="A1" s="1"/>
      <c r="B1" s="1"/>
      <c r="C1" s="1"/>
      <c r="D1" s="1"/>
    </row>
    <row r="2" spans="1:25" ht="30" customHeight="1">
      <c r="A2" s="3"/>
      <c r="B2" s="1" t="s">
        <v>36</v>
      </c>
      <c r="C2" s="1"/>
      <c r="D2" s="1"/>
    </row>
    <row r="3" spans="1:25" ht="3.75" customHeight="1">
      <c r="A3" s="1"/>
      <c r="B3" s="1"/>
      <c r="C3" s="1"/>
      <c r="D3" s="1"/>
    </row>
    <row r="4" spans="1:25">
      <c r="A4" s="1"/>
      <c r="B4" s="170" t="s">
        <v>26</v>
      </c>
      <c r="C4" s="170"/>
      <c r="D4" s="170"/>
      <c r="E4" s="170"/>
      <c r="F4" s="170"/>
      <c r="G4" s="170"/>
      <c r="H4" s="170"/>
      <c r="I4" s="170"/>
      <c r="J4" s="170"/>
      <c r="K4" s="170"/>
      <c r="L4" s="170"/>
      <c r="M4" s="170"/>
      <c r="N4" s="170"/>
      <c r="O4" s="170"/>
      <c r="P4" s="170"/>
      <c r="Q4" s="170"/>
      <c r="R4" s="170"/>
      <c r="S4" s="170"/>
      <c r="T4" s="170"/>
      <c r="U4" s="170"/>
      <c r="V4" s="170"/>
      <c r="W4" s="170"/>
      <c r="X4" s="170"/>
      <c r="Y4" s="170"/>
    </row>
    <row r="5" spans="1:25" ht="10" customHeight="1">
      <c r="A5" s="1"/>
      <c r="B5" s="4"/>
      <c r="C5" s="5"/>
      <c r="D5" s="5"/>
      <c r="E5" s="6"/>
      <c r="F5" s="6"/>
      <c r="G5" s="6"/>
      <c r="H5" s="6"/>
      <c r="I5" s="6"/>
      <c r="J5" s="6"/>
      <c r="K5" s="6"/>
      <c r="L5" s="6"/>
      <c r="M5" s="6"/>
      <c r="N5" s="6"/>
      <c r="O5" s="6"/>
      <c r="P5" s="6"/>
      <c r="Q5" s="6"/>
      <c r="R5" s="6"/>
      <c r="S5" s="6"/>
      <c r="T5" s="6"/>
      <c r="U5" s="6"/>
      <c r="V5" s="6"/>
      <c r="W5" s="6"/>
      <c r="X5" s="6"/>
      <c r="Y5" s="7"/>
    </row>
    <row r="6" spans="1:25" ht="30" customHeight="1">
      <c r="A6" s="1"/>
      <c r="B6" s="203" t="s">
        <v>0</v>
      </c>
      <c r="C6" s="204"/>
      <c r="D6" s="204"/>
      <c r="E6" s="204"/>
      <c r="F6" s="204"/>
      <c r="G6" s="204"/>
      <c r="H6" s="204"/>
      <c r="I6" s="204"/>
      <c r="J6" s="204"/>
      <c r="K6" s="204"/>
      <c r="L6" s="204"/>
      <c r="M6" s="204"/>
      <c r="N6" s="204"/>
      <c r="O6" s="204"/>
      <c r="P6" s="204"/>
      <c r="Q6" s="204"/>
      <c r="R6" s="204"/>
      <c r="S6" s="204"/>
      <c r="T6" s="204"/>
      <c r="U6" s="204"/>
      <c r="V6" s="204"/>
      <c r="W6" s="204"/>
      <c r="X6" s="204"/>
      <c r="Y6" s="205"/>
    </row>
    <row r="7" spans="1:25" ht="30" customHeight="1">
      <c r="A7" s="1"/>
      <c r="B7" s="8"/>
      <c r="C7" s="9"/>
      <c r="D7" s="9"/>
      <c r="E7" s="10"/>
      <c r="F7" s="10"/>
      <c r="G7" s="10"/>
      <c r="H7" s="10"/>
      <c r="I7" s="10"/>
      <c r="J7" s="10"/>
      <c r="K7" s="10"/>
      <c r="L7" s="10"/>
      <c r="M7" s="10"/>
      <c r="N7" s="10"/>
      <c r="O7" s="10"/>
      <c r="P7" s="10"/>
      <c r="Q7" s="10"/>
      <c r="R7" s="10"/>
      <c r="S7" s="211">
        <v>2025</v>
      </c>
      <c r="T7" s="211"/>
      <c r="U7" s="25" t="s">
        <v>22</v>
      </c>
      <c r="V7" s="10">
        <v>5</v>
      </c>
      <c r="W7" s="25" t="s">
        <v>23</v>
      </c>
      <c r="X7" s="10">
        <v>26</v>
      </c>
      <c r="Y7" s="11" t="s">
        <v>24</v>
      </c>
    </row>
    <row r="8" spans="1:25" ht="10" customHeight="1">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21.65" customHeight="1">
      <c r="A12" s="1"/>
      <c r="B12" s="8"/>
      <c r="D12" s="9"/>
      <c r="E12" s="10"/>
      <c r="F12" s="10"/>
      <c r="H12" s="10"/>
      <c r="I12" s="10"/>
      <c r="J12" s="10"/>
      <c r="K12" s="10"/>
      <c r="L12" s="10"/>
      <c r="M12" s="10"/>
      <c r="N12" s="10" t="s">
        <v>55</v>
      </c>
      <c r="O12" s="10"/>
      <c r="P12" s="10"/>
      <c r="Q12" s="161"/>
      <c r="R12" s="161"/>
      <c r="S12" s="161"/>
      <c r="T12" s="161"/>
      <c r="U12" s="161"/>
      <c r="V12" s="161"/>
      <c r="W12" s="161"/>
      <c r="X12" s="161"/>
      <c r="Y12" s="162"/>
    </row>
    <row r="13" spans="1:25" ht="21.65" customHeight="1">
      <c r="A13" s="1"/>
      <c r="B13" s="8"/>
      <c r="D13" s="9"/>
      <c r="E13" s="10"/>
      <c r="F13" s="10"/>
      <c r="H13" s="10"/>
      <c r="I13" s="10"/>
      <c r="J13" s="10"/>
      <c r="K13" s="10"/>
      <c r="L13" s="10"/>
      <c r="M13" s="10"/>
      <c r="N13" s="10"/>
      <c r="O13" s="10" t="s">
        <v>52</v>
      </c>
      <c r="P13" s="10"/>
      <c r="Q13" s="161" t="s">
        <v>67</v>
      </c>
      <c r="R13" s="161"/>
      <c r="S13" s="161"/>
      <c r="T13" s="161"/>
      <c r="U13" s="161"/>
      <c r="V13" s="161"/>
      <c r="W13" s="161"/>
      <c r="X13" s="161"/>
      <c r="Y13" s="162"/>
    </row>
    <row r="14" spans="1:25" ht="21.65" customHeight="1">
      <c r="A14" s="1"/>
      <c r="B14" s="8"/>
      <c r="D14" s="9"/>
      <c r="E14" s="10"/>
      <c r="F14" s="10"/>
      <c r="H14" s="10"/>
      <c r="I14" s="10"/>
      <c r="J14" s="10"/>
      <c r="K14" s="10"/>
      <c r="L14" s="10"/>
      <c r="M14" s="10"/>
      <c r="N14" s="37" t="s">
        <v>68</v>
      </c>
      <c r="O14" s="10"/>
      <c r="P14" s="10"/>
      <c r="Q14" s="35"/>
      <c r="R14" s="35"/>
      <c r="S14" s="35"/>
      <c r="T14" s="35"/>
      <c r="U14" s="35"/>
      <c r="V14" s="35"/>
      <c r="W14" s="35"/>
      <c r="X14" s="35"/>
      <c r="Y14" s="36"/>
    </row>
    <row r="15" spans="1:25" ht="21.65" customHeight="1">
      <c r="A15" s="1"/>
      <c r="B15" s="8"/>
      <c r="C15" s="9"/>
      <c r="D15" s="9"/>
      <c r="E15" s="10"/>
      <c r="F15" s="10"/>
      <c r="G15" s="10"/>
      <c r="H15" s="10"/>
      <c r="I15" s="10"/>
      <c r="J15" s="10"/>
      <c r="K15" s="10"/>
      <c r="L15" s="10"/>
      <c r="M15" s="10"/>
      <c r="O15" s="28" t="s">
        <v>69</v>
      </c>
      <c r="P15" s="10"/>
      <c r="Q15" s="35"/>
      <c r="R15" s="35"/>
      <c r="S15" s="35"/>
      <c r="T15" s="35"/>
      <c r="U15" s="35"/>
      <c r="V15" s="35"/>
      <c r="W15" s="35"/>
      <c r="X15" s="35"/>
      <c r="Y15" s="36"/>
    </row>
    <row r="16" spans="1:25" ht="21.65" customHeight="1">
      <c r="A16" s="1"/>
      <c r="B16" s="8"/>
      <c r="C16" s="9"/>
      <c r="D16" s="12"/>
      <c r="E16" s="10"/>
      <c r="F16" s="10"/>
      <c r="G16" s="10"/>
      <c r="H16" s="10"/>
      <c r="I16" s="10"/>
      <c r="J16" s="10"/>
      <c r="K16" s="10"/>
      <c r="L16" s="10"/>
      <c r="M16" s="10"/>
      <c r="N16" s="10"/>
      <c r="O16" s="10" t="s">
        <v>53</v>
      </c>
      <c r="P16" s="10"/>
      <c r="Q16" s="161" t="s">
        <v>70</v>
      </c>
      <c r="R16" s="161"/>
      <c r="S16" s="161"/>
      <c r="T16" s="161"/>
      <c r="U16" s="161"/>
      <c r="V16" s="161"/>
      <c r="W16" s="161"/>
      <c r="X16" s="161"/>
      <c r="Y16" s="162"/>
    </row>
    <row r="17" spans="1:25" ht="21.65" customHeight="1">
      <c r="A17" s="1"/>
      <c r="B17" s="8"/>
      <c r="C17" s="9"/>
      <c r="D17" s="9"/>
      <c r="E17" s="10"/>
      <c r="F17" s="10"/>
      <c r="G17" s="10"/>
      <c r="H17" s="10"/>
      <c r="I17" s="10"/>
      <c r="J17" s="10"/>
      <c r="K17" s="10"/>
      <c r="L17" s="10"/>
      <c r="M17" s="10"/>
      <c r="N17" s="10"/>
      <c r="O17" s="163" t="s">
        <v>54</v>
      </c>
      <c r="P17" s="163"/>
      <c r="Q17" s="163"/>
      <c r="R17" s="163"/>
      <c r="S17" s="163"/>
      <c r="T17" s="163"/>
      <c r="U17" s="163"/>
      <c r="V17" s="163"/>
      <c r="W17" s="163"/>
      <c r="X17" s="163"/>
      <c r="Y17" s="164"/>
    </row>
    <row r="18" spans="1:25" ht="21.65" customHeight="1">
      <c r="A18" s="1"/>
      <c r="B18" s="13"/>
      <c r="C18" s="10"/>
      <c r="D18" s="10"/>
      <c r="E18" s="10"/>
      <c r="F18" s="10"/>
      <c r="G18" s="10"/>
      <c r="H18" s="10"/>
      <c r="I18" s="10"/>
      <c r="J18" s="10"/>
      <c r="K18" s="10"/>
      <c r="L18" s="10"/>
      <c r="M18" s="10"/>
      <c r="N18" s="10"/>
      <c r="O18" s="10" t="s">
        <v>2</v>
      </c>
      <c r="P18" s="10"/>
      <c r="Q18" s="10"/>
      <c r="R18" s="161" t="s">
        <v>71</v>
      </c>
      <c r="S18" s="161"/>
      <c r="T18" s="161"/>
      <c r="U18" s="161"/>
      <c r="V18" s="161"/>
      <c r="W18" s="161"/>
      <c r="X18" s="161"/>
      <c r="Y18" s="162"/>
    </row>
    <row r="19" spans="1:25" ht="4.5" customHeight="1">
      <c r="A19" s="1"/>
      <c r="B19" s="13"/>
      <c r="C19" s="10"/>
      <c r="D19" s="10"/>
      <c r="E19" s="10"/>
      <c r="F19" s="10"/>
      <c r="G19" s="10"/>
      <c r="H19" s="10"/>
      <c r="I19" s="10"/>
      <c r="J19" s="10"/>
      <c r="K19" s="10"/>
      <c r="L19" s="10"/>
      <c r="M19" s="10"/>
      <c r="N19" s="10"/>
      <c r="O19" s="10"/>
      <c r="P19" s="10"/>
      <c r="Q19" s="10"/>
      <c r="R19" s="10"/>
      <c r="S19" s="10"/>
      <c r="T19" s="10"/>
      <c r="U19" s="10"/>
      <c r="V19" s="10"/>
      <c r="W19" s="10"/>
      <c r="X19" s="10"/>
      <c r="Y19" s="11"/>
    </row>
    <row r="20" spans="1:25" ht="10" customHeight="1">
      <c r="A20" s="1"/>
      <c r="B20" s="13"/>
      <c r="C20" s="10"/>
      <c r="D20" s="10"/>
      <c r="E20" s="10"/>
      <c r="F20" s="10"/>
      <c r="G20" s="10"/>
      <c r="H20" s="10"/>
      <c r="I20" s="10"/>
      <c r="J20" s="10"/>
      <c r="K20" s="10"/>
      <c r="L20" s="10"/>
      <c r="M20" s="10"/>
      <c r="N20" s="10"/>
      <c r="O20" s="10"/>
      <c r="P20" s="10"/>
      <c r="Q20" s="10"/>
      <c r="R20" s="10"/>
      <c r="S20" s="10"/>
      <c r="T20" s="10"/>
      <c r="U20" s="10"/>
      <c r="V20" s="10"/>
      <c r="W20" s="10"/>
      <c r="X20" s="10"/>
      <c r="Y20" s="11"/>
    </row>
    <row r="21" spans="1:25" ht="30" customHeight="1">
      <c r="A21" s="1"/>
      <c r="B21" s="206" t="s">
        <v>38</v>
      </c>
      <c r="C21" s="207"/>
      <c r="D21" s="207"/>
      <c r="E21" s="207"/>
      <c r="F21" s="207"/>
      <c r="G21" s="207"/>
      <c r="H21" s="207"/>
      <c r="I21" s="207"/>
      <c r="J21" s="207"/>
      <c r="K21" s="207"/>
      <c r="L21" s="207"/>
      <c r="M21" s="207"/>
      <c r="N21" s="207"/>
      <c r="O21" s="207"/>
      <c r="P21" s="207"/>
      <c r="Q21" s="207"/>
      <c r="R21" s="207"/>
      <c r="S21" s="207"/>
      <c r="T21" s="207"/>
      <c r="U21" s="207"/>
      <c r="V21" s="207"/>
      <c r="W21" s="207"/>
      <c r="X21" s="207"/>
      <c r="Y21" s="208"/>
    </row>
    <row r="22" spans="1:25" ht="30" customHeight="1">
      <c r="A22" s="1"/>
      <c r="B22" s="206"/>
      <c r="C22" s="207"/>
      <c r="D22" s="207"/>
      <c r="E22" s="207"/>
      <c r="F22" s="207"/>
      <c r="G22" s="207"/>
      <c r="H22" s="207"/>
      <c r="I22" s="207"/>
      <c r="J22" s="207"/>
      <c r="K22" s="207"/>
      <c r="L22" s="207"/>
      <c r="M22" s="207"/>
      <c r="N22" s="207"/>
      <c r="O22" s="207"/>
      <c r="P22" s="207"/>
      <c r="Q22" s="207"/>
      <c r="R22" s="207"/>
      <c r="S22" s="207"/>
      <c r="T22" s="207"/>
      <c r="U22" s="207"/>
      <c r="V22" s="207"/>
      <c r="W22" s="207"/>
      <c r="X22" s="207"/>
      <c r="Y22" s="208"/>
    </row>
    <row r="23" spans="1:25" ht="10" customHeight="1">
      <c r="A23" s="1"/>
      <c r="B23" s="13"/>
      <c r="C23" s="10"/>
      <c r="D23" s="10"/>
      <c r="E23" s="10"/>
      <c r="F23" s="10"/>
      <c r="G23" s="10"/>
      <c r="H23" s="10"/>
      <c r="I23" s="10"/>
      <c r="J23" s="10"/>
      <c r="K23" s="10"/>
      <c r="L23" s="10"/>
      <c r="M23" s="10"/>
      <c r="N23" s="10"/>
      <c r="O23" s="10"/>
      <c r="P23" s="10"/>
      <c r="Q23" s="10"/>
      <c r="R23" s="10"/>
      <c r="S23" s="10"/>
      <c r="T23" s="10"/>
      <c r="U23" s="10"/>
      <c r="V23" s="10"/>
      <c r="W23" s="10"/>
      <c r="X23" s="10"/>
      <c r="Y23" s="11"/>
    </row>
    <row r="24" spans="1:25" ht="10" customHeight="1">
      <c r="A24" s="1"/>
      <c r="B24" s="13"/>
      <c r="C24" s="10"/>
      <c r="D24" s="10"/>
      <c r="E24" s="10"/>
      <c r="F24" s="10"/>
      <c r="G24" s="10"/>
      <c r="H24" s="10"/>
      <c r="I24" s="10"/>
      <c r="J24" s="10"/>
      <c r="K24" s="10"/>
      <c r="L24" s="10"/>
      <c r="M24" s="10"/>
      <c r="N24" s="10"/>
      <c r="O24" s="10"/>
      <c r="P24" s="10"/>
      <c r="Q24" s="10"/>
      <c r="R24" s="10"/>
      <c r="S24" s="10"/>
      <c r="T24" s="10"/>
      <c r="U24" s="10"/>
      <c r="V24" s="10"/>
      <c r="W24" s="10"/>
      <c r="X24" s="10"/>
      <c r="Y24" s="11"/>
    </row>
    <row r="25" spans="1:25" ht="30" customHeight="1">
      <c r="B25" s="4"/>
      <c r="C25" s="199" t="s">
        <v>42</v>
      </c>
      <c r="D25" s="199"/>
      <c r="E25" s="199"/>
      <c r="F25" s="199"/>
      <c r="G25" s="199"/>
      <c r="H25" s="31"/>
      <c r="I25" s="200" t="s">
        <v>72</v>
      </c>
      <c r="J25" s="201"/>
      <c r="K25" s="201"/>
      <c r="L25" s="201"/>
      <c r="M25" s="201"/>
      <c r="N25" s="201"/>
      <c r="O25" s="201"/>
      <c r="P25" s="201"/>
      <c r="Q25" s="201"/>
      <c r="R25" s="201"/>
      <c r="S25" s="201"/>
      <c r="T25" s="201"/>
      <c r="U25" s="201"/>
      <c r="V25" s="201"/>
      <c r="W25" s="201"/>
      <c r="X25" s="201"/>
      <c r="Y25" s="202"/>
    </row>
    <row r="26" spans="1:25" ht="30" customHeight="1">
      <c r="B26" s="32"/>
      <c r="C26" s="199" t="s">
        <v>43</v>
      </c>
      <c r="D26" s="199"/>
      <c r="E26" s="199"/>
      <c r="F26" s="199"/>
      <c r="G26" s="199"/>
      <c r="H26" s="33"/>
      <c r="I26" s="200" t="s">
        <v>73</v>
      </c>
      <c r="J26" s="201"/>
      <c r="K26" s="201"/>
      <c r="L26" s="201"/>
      <c r="M26" s="201"/>
      <c r="N26" s="201"/>
      <c r="O26" s="201"/>
      <c r="P26" s="201"/>
      <c r="Q26" s="201"/>
      <c r="R26" s="201"/>
      <c r="S26" s="201"/>
      <c r="T26" s="201"/>
      <c r="U26" s="201"/>
      <c r="V26" s="201"/>
      <c r="W26" s="201"/>
      <c r="X26" s="201"/>
      <c r="Y26" s="202"/>
    </row>
    <row r="27" spans="1:25" ht="30" customHeight="1">
      <c r="B27" s="32"/>
      <c r="C27" s="199" t="s">
        <v>44</v>
      </c>
      <c r="D27" s="199"/>
      <c r="E27" s="199"/>
      <c r="F27" s="199"/>
      <c r="G27" s="199"/>
      <c r="H27" s="33"/>
      <c r="I27" s="200" t="s">
        <v>75</v>
      </c>
      <c r="J27" s="201"/>
      <c r="K27" s="201"/>
      <c r="L27" s="201"/>
      <c r="M27" s="201"/>
      <c r="N27" s="201"/>
      <c r="O27" s="201"/>
      <c r="P27" s="201"/>
      <c r="Q27" s="201"/>
      <c r="R27" s="201"/>
      <c r="S27" s="201"/>
      <c r="T27" s="201"/>
      <c r="U27" s="201"/>
      <c r="V27" s="201"/>
      <c r="W27" s="201"/>
      <c r="X27" s="201"/>
      <c r="Y27" s="202"/>
    </row>
    <row r="28" spans="1:25" ht="20.149999999999999" customHeight="1">
      <c r="B28" s="8" t="s">
        <v>3</v>
      </c>
      <c r="C28" s="12"/>
      <c r="D28" s="9"/>
      <c r="E28" s="10"/>
      <c r="F28" s="10"/>
      <c r="G28" s="10"/>
      <c r="H28" s="10"/>
      <c r="I28" s="10"/>
      <c r="J28" s="10"/>
      <c r="K28" s="10"/>
      <c r="L28" s="10"/>
      <c r="M28" s="10"/>
      <c r="N28" s="10"/>
      <c r="O28" s="10"/>
      <c r="P28" s="10"/>
      <c r="Q28" s="10"/>
      <c r="R28" s="10"/>
      <c r="S28" s="10"/>
      <c r="T28" s="10"/>
      <c r="U28" s="10"/>
      <c r="V28" s="10"/>
      <c r="W28" s="10"/>
      <c r="X28" s="10"/>
      <c r="Y28" s="11"/>
    </row>
    <row r="29" spans="1:25" ht="40" customHeight="1">
      <c r="B29" s="8"/>
      <c r="C29" s="209" t="s">
        <v>32</v>
      </c>
      <c r="D29" s="210"/>
      <c r="E29" s="210"/>
      <c r="F29" s="210"/>
      <c r="G29" s="210"/>
      <c r="H29" s="210"/>
      <c r="I29" s="200" t="s">
        <v>74</v>
      </c>
      <c r="J29" s="201"/>
      <c r="K29" s="201"/>
      <c r="L29" s="201"/>
      <c r="M29" s="201"/>
      <c r="N29" s="201"/>
      <c r="O29" s="201"/>
      <c r="P29" s="201"/>
      <c r="Q29" s="201"/>
      <c r="R29" s="201"/>
      <c r="S29" s="201"/>
      <c r="T29" s="201"/>
      <c r="U29" s="201"/>
      <c r="V29" s="201"/>
      <c r="W29" s="201"/>
      <c r="X29" s="201"/>
      <c r="Y29" s="202"/>
    </row>
    <row r="30" spans="1:25" ht="40" customHeight="1">
      <c r="B30" s="8"/>
      <c r="C30" s="198" t="s">
        <v>33</v>
      </c>
      <c r="D30" s="199"/>
      <c r="E30" s="199"/>
      <c r="F30" s="199"/>
      <c r="G30" s="199"/>
      <c r="H30" s="199"/>
      <c r="I30" s="200" t="s">
        <v>157</v>
      </c>
      <c r="J30" s="201"/>
      <c r="K30" s="201"/>
      <c r="L30" s="201"/>
      <c r="M30" s="201"/>
      <c r="N30" s="201"/>
      <c r="O30" s="201"/>
      <c r="P30" s="201"/>
      <c r="Q30" s="201"/>
      <c r="R30" s="201"/>
      <c r="S30" s="201"/>
      <c r="T30" s="201"/>
      <c r="U30" s="201"/>
      <c r="V30" s="201"/>
      <c r="W30" s="201"/>
      <c r="X30" s="201"/>
      <c r="Y30" s="202"/>
    </row>
    <row r="31" spans="1:25" ht="40" customHeight="1">
      <c r="B31" s="8"/>
      <c r="C31" s="198" t="s">
        <v>34</v>
      </c>
      <c r="D31" s="199"/>
      <c r="E31" s="199"/>
      <c r="F31" s="199"/>
      <c r="G31" s="199"/>
      <c r="H31" s="199"/>
      <c r="I31" s="200" t="s">
        <v>156</v>
      </c>
      <c r="J31" s="201"/>
      <c r="K31" s="201"/>
      <c r="L31" s="201"/>
      <c r="M31" s="201"/>
      <c r="N31" s="201"/>
      <c r="O31" s="201"/>
      <c r="P31" s="201"/>
      <c r="Q31" s="201"/>
      <c r="R31" s="201"/>
      <c r="S31" s="201"/>
      <c r="T31" s="201"/>
      <c r="U31" s="201"/>
      <c r="V31" s="201"/>
      <c r="W31" s="201"/>
      <c r="X31" s="201"/>
      <c r="Y31" s="202"/>
    </row>
    <row r="32" spans="1:25" ht="147.65" customHeight="1">
      <c r="B32" s="29"/>
      <c r="C32" s="165" t="s">
        <v>39</v>
      </c>
      <c r="D32" s="166"/>
      <c r="E32" s="166"/>
      <c r="F32" s="166"/>
      <c r="G32" s="166"/>
      <c r="H32" s="166"/>
      <c r="I32" s="167" t="s">
        <v>76</v>
      </c>
      <c r="J32" s="168"/>
      <c r="K32" s="168"/>
      <c r="L32" s="168"/>
      <c r="M32" s="168"/>
      <c r="N32" s="168"/>
      <c r="O32" s="168"/>
      <c r="P32" s="168"/>
      <c r="Q32" s="168"/>
      <c r="R32" s="168"/>
      <c r="S32" s="168"/>
      <c r="T32" s="168"/>
      <c r="U32" s="168"/>
      <c r="V32" s="168"/>
      <c r="W32" s="168"/>
      <c r="X32" s="168"/>
      <c r="Y32" s="169"/>
    </row>
    <row r="33" spans="1:26" s="27" customFormat="1">
      <c r="B33" s="30"/>
      <c r="S33" s="28" t="s">
        <v>66</v>
      </c>
    </row>
    <row r="34" spans="1:26" ht="3.75" customHeight="1">
      <c r="B34" s="10"/>
      <c r="C34" s="10"/>
      <c r="D34" s="10"/>
    </row>
    <row r="35" spans="1:26">
      <c r="B35" s="170" t="s">
        <v>27</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row>
    <row r="36" spans="1:26" ht="20.149999999999999" customHeight="1">
      <c r="B36" s="14" t="s">
        <v>4</v>
      </c>
      <c r="C36" s="15"/>
      <c r="D36" s="15"/>
      <c r="E36" s="15"/>
      <c r="F36" s="15"/>
      <c r="G36" s="15"/>
      <c r="H36" s="15"/>
      <c r="I36" s="15"/>
      <c r="J36" s="15"/>
      <c r="K36" s="15"/>
      <c r="L36" s="15"/>
      <c r="M36" s="15"/>
      <c r="N36" s="15"/>
      <c r="O36" s="15"/>
      <c r="P36" s="15"/>
      <c r="Q36" s="15"/>
      <c r="R36" s="15"/>
      <c r="S36" s="15"/>
      <c r="T36" s="15"/>
      <c r="U36" s="15"/>
      <c r="V36" s="15"/>
      <c r="W36" s="15"/>
      <c r="X36" s="15"/>
      <c r="Y36" s="16"/>
    </row>
    <row r="37" spans="1:26" ht="20.149999999999999" customHeight="1">
      <c r="B37" s="17"/>
      <c r="C37" s="10" t="s">
        <v>5</v>
      </c>
      <c r="D37" s="10"/>
      <c r="E37" s="10"/>
      <c r="F37" s="10"/>
      <c r="G37" s="10"/>
      <c r="H37" s="10"/>
      <c r="I37" s="10"/>
      <c r="J37" s="10"/>
      <c r="K37" s="10"/>
      <c r="L37" s="10"/>
      <c r="M37" s="10"/>
      <c r="N37" s="10"/>
      <c r="O37" s="10"/>
      <c r="P37" s="10"/>
      <c r="Q37" s="10"/>
      <c r="R37" s="10"/>
      <c r="S37" s="10"/>
      <c r="T37" s="10"/>
      <c r="U37" s="10"/>
      <c r="V37" s="10"/>
      <c r="W37" s="10"/>
      <c r="X37" s="10"/>
      <c r="Y37" s="11"/>
    </row>
    <row r="38" spans="1:26" ht="38.15" customHeight="1">
      <c r="B38" s="17"/>
      <c r="C38" s="171" t="s">
        <v>77</v>
      </c>
      <c r="D38" s="172"/>
      <c r="E38" s="172"/>
      <c r="F38" s="172"/>
      <c r="G38" s="172"/>
      <c r="H38" s="172"/>
      <c r="I38" s="172"/>
      <c r="J38" s="172"/>
      <c r="K38" s="172"/>
      <c r="L38" s="172"/>
      <c r="M38" s="172"/>
      <c r="N38" s="172"/>
      <c r="O38" s="172"/>
      <c r="P38" s="172"/>
      <c r="Q38" s="172"/>
      <c r="R38" s="172"/>
      <c r="S38" s="172"/>
      <c r="T38" s="172"/>
      <c r="U38" s="172"/>
      <c r="V38" s="172"/>
      <c r="W38" s="172"/>
      <c r="X38" s="172"/>
      <c r="Y38" s="173"/>
    </row>
    <row r="39" spans="1:26" ht="38.15" customHeight="1">
      <c r="B39" s="17"/>
      <c r="C39" s="171"/>
      <c r="D39" s="172"/>
      <c r="E39" s="172"/>
      <c r="F39" s="172"/>
      <c r="G39" s="172"/>
      <c r="H39" s="172"/>
      <c r="I39" s="172"/>
      <c r="J39" s="172"/>
      <c r="K39" s="172"/>
      <c r="L39" s="172"/>
      <c r="M39" s="172"/>
      <c r="N39" s="172"/>
      <c r="O39" s="172"/>
      <c r="P39" s="172"/>
      <c r="Q39" s="172"/>
      <c r="R39" s="172"/>
      <c r="S39" s="172"/>
      <c r="T39" s="172"/>
      <c r="U39" s="172"/>
      <c r="V39" s="172"/>
      <c r="W39" s="172"/>
      <c r="X39" s="172"/>
      <c r="Y39" s="173"/>
    </row>
    <row r="40" spans="1:26" ht="38.15" customHeight="1">
      <c r="B40" s="17"/>
      <c r="C40" s="171"/>
      <c r="D40" s="172"/>
      <c r="E40" s="172"/>
      <c r="F40" s="172"/>
      <c r="G40" s="172"/>
      <c r="H40" s="172"/>
      <c r="I40" s="172"/>
      <c r="J40" s="172"/>
      <c r="K40" s="172"/>
      <c r="L40" s="172"/>
      <c r="M40" s="172"/>
      <c r="N40" s="172"/>
      <c r="O40" s="172"/>
      <c r="P40" s="172"/>
      <c r="Q40" s="172"/>
      <c r="R40" s="172"/>
      <c r="S40" s="172"/>
      <c r="T40" s="172"/>
      <c r="U40" s="172"/>
      <c r="V40" s="172"/>
      <c r="W40" s="172"/>
      <c r="X40" s="172"/>
      <c r="Y40" s="173"/>
    </row>
    <row r="41" spans="1:26" ht="38.15" customHeight="1">
      <c r="B41" s="17"/>
      <c r="C41" s="171"/>
      <c r="D41" s="172"/>
      <c r="E41" s="172"/>
      <c r="F41" s="172"/>
      <c r="G41" s="172"/>
      <c r="H41" s="172"/>
      <c r="I41" s="172"/>
      <c r="J41" s="172"/>
      <c r="K41" s="172"/>
      <c r="L41" s="172"/>
      <c r="M41" s="172"/>
      <c r="N41" s="172"/>
      <c r="O41" s="172"/>
      <c r="P41" s="172"/>
      <c r="Q41" s="172"/>
      <c r="R41" s="172"/>
      <c r="S41" s="172"/>
      <c r="T41" s="172"/>
      <c r="U41" s="172"/>
      <c r="V41" s="172"/>
      <c r="W41" s="172"/>
      <c r="X41" s="172"/>
      <c r="Y41" s="173"/>
    </row>
    <row r="42" spans="1:26" ht="38.15" customHeight="1">
      <c r="B42" s="18"/>
      <c r="C42" s="174"/>
      <c r="D42" s="175"/>
      <c r="E42" s="175"/>
      <c r="F42" s="175"/>
      <c r="G42" s="175"/>
      <c r="H42" s="175"/>
      <c r="I42" s="175"/>
      <c r="J42" s="175"/>
      <c r="K42" s="175"/>
      <c r="L42" s="175"/>
      <c r="M42" s="175"/>
      <c r="N42" s="175"/>
      <c r="O42" s="175"/>
      <c r="P42" s="175"/>
      <c r="Q42" s="175"/>
      <c r="R42" s="175"/>
      <c r="S42" s="175"/>
      <c r="T42" s="175"/>
      <c r="U42" s="175"/>
      <c r="V42" s="175"/>
      <c r="W42" s="175"/>
      <c r="X42" s="175"/>
      <c r="Y42" s="176"/>
    </row>
    <row r="43" spans="1:26" ht="30" customHeight="1">
      <c r="A43" s="11"/>
      <c r="B43" s="10" t="s">
        <v>6</v>
      </c>
      <c r="C43" s="15"/>
      <c r="D43" s="15"/>
      <c r="E43" s="15"/>
      <c r="F43" s="15"/>
      <c r="G43" s="15"/>
      <c r="H43" s="15"/>
      <c r="I43" s="15"/>
      <c r="J43" s="15"/>
      <c r="K43" s="15"/>
      <c r="L43" s="15"/>
      <c r="M43" s="15"/>
      <c r="N43" s="15"/>
      <c r="O43" s="15"/>
      <c r="P43" s="15"/>
      <c r="Q43" s="15"/>
      <c r="R43" s="15"/>
      <c r="S43" s="15"/>
      <c r="T43" s="15"/>
      <c r="U43" s="15"/>
      <c r="V43" s="15"/>
      <c r="W43" s="15"/>
      <c r="X43" s="15"/>
      <c r="Y43" s="16"/>
    </row>
    <row r="44" spans="1:26" ht="20.149999999999999" customHeight="1">
      <c r="B44" s="17"/>
      <c r="C44" s="177" t="s">
        <v>7</v>
      </c>
      <c r="D44" s="178"/>
      <c r="E44" s="178"/>
      <c r="F44" s="178"/>
      <c r="G44" s="179"/>
      <c r="H44" s="2" t="s">
        <v>37</v>
      </c>
      <c r="I44" s="19"/>
      <c r="K44" s="158" t="s">
        <v>84</v>
      </c>
      <c r="L44" s="158"/>
      <c r="M44" s="2" t="s">
        <v>25</v>
      </c>
      <c r="Z44" s="13"/>
    </row>
    <row r="45" spans="1:26" ht="30" customHeight="1">
      <c r="B45" s="17"/>
      <c r="C45" s="180"/>
      <c r="D45" s="161"/>
      <c r="E45" s="161"/>
      <c r="F45" s="161"/>
      <c r="G45" s="162"/>
      <c r="H45" s="184" t="s">
        <v>60</v>
      </c>
      <c r="I45" s="185"/>
      <c r="J45" s="185"/>
      <c r="K45" s="185"/>
      <c r="L45" s="185"/>
      <c r="M45" s="186"/>
      <c r="N45" s="187" t="s">
        <v>78</v>
      </c>
      <c r="O45" s="188"/>
      <c r="P45" s="188"/>
      <c r="Q45" s="188"/>
      <c r="R45" s="188"/>
      <c r="S45" s="189"/>
      <c r="T45" s="187" t="s">
        <v>78</v>
      </c>
      <c r="U45" s="188"/>
      <c r="V45" s="188"/>
      <c r="W45" s="188"/>
      <c r="X45" s="188"/>
      <c r="Y45" s="189"/>
    </row>
    <row r="46" spans="1:26" ht="30" customHeight="1">
      <c r="B46" s="17"/>
      <c r="C46" s="180"/>
      <c r="D46" s="161"/>
      <c r="E46" s="161"/>
      <c r="F46" s="161"/>
      <c r="G46" s="162"/>
      <c r="H46" s="184" t="s">
        <v>61</v>
      </c>
      <c r="I46" s="185"/>
      <c r="J46" s="185"/>
      <c r="K46" s="185"/>
      <c r="L46" s="185"/>
      <c r="M46" s="186"/>
      <c r="N46" s="190" t="s">
        <v>78</v>
      </c>
      <c r="O46" s="191"/>
      <c r="P46" s="191"/>
      <c r="Q46" s="191"/>
      <c r="R46" s="191"/>
      <c r="S46" s="34" t="s">
        <v>11</v>
      </c>
      <c r="T46" s="190" t="s">
        <v>78</v>
      </c>
      <c r="U46" s="191"/>
      <c r="V46" s="191"/>
      <c r="W46" s="191"/>
      <c r="X46" s="191"/>
      <c r="Y46" s="34" t="s">
        <v>11</v>
      </c>
      <c r="Z46" s="13"/>
    </row>
    <row r="47" spans="1:26" ht="20.149999999999999" customHeight="1">
      <c r="B47" s="17"/>
      <c r="C47" s="180"/>
      <c r="D47" s="161"/>
      <c r="E47" s="161"/>
      <c r="F47" s="161"/>
      <c r="G47" s="162"/>
      <c r="H47" s="2" t="s">
        <v>8</v>
      </c>
      <c r="M47" s="10"/>
      <c r="Y47" s="7"/>
    </row>
    <row r="48" spans="1:26" ht="90" customHeight="1">
      <c r="B48" s="17"/>
      <c r="C48" s="181"/>
      <c r="D48" s="182"/>
      <c r="E48" s="182"/>
      <c r="F48" s="182"/>
      <c r="G48" s="183"/>
      <c r="H48" s="195" t="s">
        <v>79</v>
      </c>
      <c r="I48" s="196"/>
      <c r="J48" s="196"/>
      <c r="K48" s="196"/>
      <c r="L48" s="196"/>
      <c r="M48" s="196"/>
      <c r="N48" s="196"/>
      <c r="O48" s="196"/>
      <c r="P48" s="196"/>
      <c r="Q48" s="196"/>
      <c r="R48" s="196"/>
      <c r="S48" s="196"/>
      <c r="T48" s="196"/>
      <c r="U48" s="196"/>
      <c r="V48" s="196"/>
      <c r="W48" s="196"/>
      <c r="X48" s="196"/>
      <c r="Y48" s="197"/>
    </row>
    <row r="49" spans="1:26" ht="20.149999999999999" customHeight="1">
      <c r="B49" s="17"/>
      <c r="C49" s="177" t="s">
        <v>9</v>
      </c>
      <c r="D49" s="178"/>
      <c r="E49" s="178"/>
      <c r="F49" s="178"/>
      <c r="G49" s="179"/>
      <c r="H49" s="20" t="s">
        <v>10</v>
      </c>
      <c r="I49" s="15"/>
      <c r="J49" s="15"/>
      <c r="K49" s="21"/>
      <c r="L49" s="15"/>
      <c r="M49" s="15"/>
      <c r="N49" s="15"/>
      <c r="O49" s="15"/>
      <c r="P49" s="15"/>
      <c r="Q49" s="15"/>
      <c r="R49" s="15"/>
      <c r="S49" s="15"/>
      <c r="T49" s="15"/>
      <c r="U49" s="15"/>
      <c r="V49" s="15"/>
      <c r="W49" s="15"/>
      <c r="X49" s="15"/>
      <c r="Y49" s="16"/>
    </row>
    <row r="50" spans="1:26" ht="30" customHeight="1">
      <c r="B50" s="17"/>
      <c r="C50" s="180"/>
      <c r="D50" s="161"/>
      <c r="E50" s="161"/>
      <c r="F50" s="161"/>
      <c r="G50" s="162"/>
      <c r="H50" s="184" t="s">
        <v>60</v>
      </c>
      <c r="I50" s="185"/>
      <c r="J50" s="185"/>
      <c r="K50" s="185"/>
      <c r="L50" s="185"/>
      <c r="M50" s="186"/>
      <c r="N50" s="187" t="str">
        <f>IF(N$45=0,"",N$45)</f>
        <v>―</v>
      </c>
      <c r="O50" s="188"/>
      <c r="P50" s="188"/>
      <c r="Q50" s="188"/>
      <c r="R50" s="188"/>
      <c r="S50" s="189"/>
      <c r="T50" s="187" t="str">
        <f>IF(T$45=0,"",T$45)</f>
        <v>―</v>
      </c>
      <c r="U50" s="188"/>
      <c r="V50" s="188"/>
      <c r="W50" s="188"/>
      <c r="X50" s="188"/>
      <c r="Y50" s="189"/>
    </row>
    <row r="51" spans="1:26" ht="30" customHeight="1">
      <c r="B51" s="17"/>
      <c r="C51" s="180"/>
      <c r="D51" s="161"/>
      <c r="E51" s="161"/>
      <c r="F51" s="161"/>
      <c r="G51" s="162"/>
      <c r="H51" s="184" t="s">
        <v>61</v>
      </c>
      <c r="I51" s="185"/>
      <c r="J51" s="185"/>
      <c r="K51" s="185"/>
      <c r="L51" s="185"/>
      <c r="M51" s="186"/>
      <c r="N51" s="190" t="s">
        <v>78</v>
      </c>
      <c r="O51" s="191"/>
      <c r="P51" s="191"/>
      <c r="Q51" s="191"/>
      <c r="R51" s="191"/>
      <c r="S51" s="34" t="s">
        <v>11</v>
      </c>
      <c r="T51" s="190" t="s">
        <v>78</v>
      </c>
      <c r="U51" s="191"/>
      <c r="V51" s="191"/>
      <c r="W51" s="191"/>
      <c r="X51" s="191"/>
      <c r="Y51" s="34" t="s">
        <v>11</v>
      </c>
      <c r="Z51" s="13"/>
    </row>
    <row r="52" spans="1:26" ht="20.149999999999999" customHeight="1">
      <c r="B52" s="17"/>
      <c r="C52" s="180"/>
      <c r="D52" s="161"/>
      <c r="E52" s="161"/>
      <c r="F52" s="161"/>
      <c r="G52" s="162"/>
      <c r="H52" s="2" t="s">
        <v>12</v>
      </c>
      <c r="Y52" s="7"/>
    </row>
    <row r="53" spans="1:26" ht="90" customHeight="1">
      <c r="B53" s="17"/>
      <c r="C53" s="181"/>
      <c r="D53" s="182"/>
      <c r="E53" s="182"/>
      <c r="F53" s="182"/>
      <c r="G53" s="183"/>
      <c r="H53" s="195" t="s">
        <v>80</v>
      </c>
      <c r="I53" s="196"/>
      <c r="J53" s="196"/>
      <c r="K53" s="196"/>
      <c r="L53" s="196"/>
      <c r="M53" s="196"/>
      <c r="N53" s="196"/>
      <c r="O53" s="196"/>
      <c r="P53" s="196"/>
      <c r="Q53" s="196"/>
      <c r="R53" s="196"/>
      <c r="S53" s="196"/>
      <c r="T53" s="196"/>
      <c r="U53" s="196"/>
      <c r="V53" s="196"/>
      <c r="W53" s="196"/>
      <c r="X53" s="196"/>
      <c r="Y53" s="197"/>
    </row>
    <row r="54" spans="1:26" ht="20.149999999999999" customHeight="1">
      <c r="B54" s="14" t="s">
        <v>13</v>
      </c>
      <c r="C54" s="15"/>
      <c r="D54" s="15"/>
      <c r="E54" s="15"/>
      <c r="F54" s="15"/>
      <c r="G54" s="15"/>
      <c r="H54" s="15"/>
      <c r="I54" s="15"/>
      <c r="J54" s="15"/>
      <c r="K54" s="15"/>
      <c r="L54" s="15"/>
      <c r="M54" s="15"/>
      <c r="N54" s="15"/>
      <c r="O54" s="15"/>
      <c r="P54" s="15"/>
      <c r="Q54" s="15"/>
      <c r="R54" s="15"/>
      <c r="S54" s="15"/>
      <c r="T54" s="15"/>
      <c r="U54" s="15"/>
      <c r="V54" s="15"/>
      <c r="W54" s="15"/>
      <c r="X54" s="15"/>
      <c r="Y54" s="16"/>
      <c r="Z54" s="10"/>
    </row>
    <row r="55" spans="1:26" ht="20.149999999999999" customHeight="1">
      <c r="A55" s="11"/>
      <c r="B55" s="17"/>
      <c r="C55" s="177" t="s">
        <v>7</v>
      </c>
      <c r="D55" s="178"/>
      <c r="E55" s="178"/>
      <c r="F55" s="178"/>
      <c r="G55" s="179"/>
      <c r="H55" s="177" t="s">
        <v>14</v>
      </c>
      <c r="I55" s="178"/>
      <c r="J55" s="178"/>
      <c r="K55" s="178"/>
      <c r="L55" s="178"/>
      <c r="M55" s="178"/>
      <c r="N55" s="178"/>
      <c r="O55" s="178"/>
      <c r="P55" s="178"/>
      <c r="Q55" s="178"/>
      <c r="R55" s="178"/>
      <c r="S55" s="178"/>
      <c r="T55" s="178"/>
      <c r="U55" s="178"/>
      <c r="V55" s="178"/>
      <c r="W55" s="178"/>
      <c r="X55" s="178"/>
      <c r="Y55" s="179"/>
    </row>
    <row r="56" spans="1:26" ht="40" customHeight="1">
      <c r="A56" s="11"/>
      <c r="B56" s="17"/>
      <c r="C56" s="181"/>
      <c r="D56" s="182"/>
      <c r="E56" s="182"/>
      <c r="F56" s="182"/>
      <c r="G56" s="183"/>
      <c r="H56" s="195" t="s">
        <v>81</v>
      </c>
      <c r="I56" s="196"/>
      <c r="J56" s="196"/>
      <c r="K56" s="196"/>
      <c r="L56" s="196"/>
      <c r="M56" s="196"/>
      <c r="N56" s="196"/>
      <c r="O56" s="196"/>
      <c r="P56" s="196"/>
      <c r="Q56" s="196"/>
      <c r="R56" s="196"/>
      <c r="S56" s="196"/>
      <c r="T56" s="196"/>
      <c r="U56" s="196"/>
      <c r="V56" s="196"/>
      <c r="W56" s="196"/>
      <c r="X56" s="196"/>
      <c r="Y56" s="197"/>
    </row>
    <row r="57" spans="1:26" ht="20.149999999999999" customHeight="1">
      <c r="A57" s="11"/>
      <c r="B57" s="17"/>
      <c r="C57" s="180" t="s">
        <v>9</v>
      </c>
      <c r="D57" s="161"/>
      <c r="E57" s="161"/>
      <c r="F57" s="161"/>
      <c r="G57" s="162"/>
      <c r="H57" s="212" t="s">
        <v>65</v>
      </c>
      <c r="I57" s="213"/>
      <c r="J57" s="213"/>
      <c r="K57" s="213"/>
      <c r="L57" s="213"/>
      <c r="M57" s="213"/>
      <c r="N57" s="213"/>
      <c r="O57" s="213"/>
      <c r="P57" s="213"/>
      <c r="Q57" s="213"/>
      <c r="R57" s="213"/>
      <c r="S57" s="213"/>
      <c r="T57" s="213"/>
      <c r="U57" s="213"/>
      <c r="V57" s="213"/>
      <c r="W57" s="213"/>
      <c r="X57" s="213"/>
      <c r="Y57" s="214"/>
    </row>
    <row r="58" spans="1:26" ht="40" customHeight="1">
      <c r="A58" s="11"/>
      <c r="B58" s="18"/>
      <c r="C58" s="181"/>
      <c r="D58" s="182"/>
      <c r="E58" s="182"/>
      <c r="F58" s="182"/>
      <c r="G58" s="183"/>
      <c r="H58" s="195" t="s">
        <v>82</v>
      </c>
      <c r="I58" s="196"/>
      <c r="J58" s="196"/>
      <c r="K58" s="196"/>
      <c r="L58" s="196"/>
      <c r="M58" s="196"/>
      <c r="N58" s="196"/>
      <c r="O58" s="196"/>
      <c r="P58" s="196"/>
      <c r="Q58" s="196"/>
      <c r="R58" s="196"/>
      <c r="S58" s="196"/>
      <c r="T58" s="196"/>
      <c r="U58" s="196"/>
      <c r="V58" s="196"/>
      <c r="W58" s="196"/>
      <c r="X58" s="196"/>
      <c r="Y58" s="197"/>
    </row>
    <row r="59" spans="1:26" ht="10" customHeight="1">
      <c r="B59" s="10"/>
      <c r="C59" s="10"/>
      <c r="D59" s="10"/>
      <c r="E59" s="10"/>
      <c r="F59" s="10"/>
      <c r="G59" s="10"/>
      <c r="H59" s="10"/>
      <c r="I59" s="10"/>
      <c r="J59" s="10"/>
      <c r="K59" s="10"/>
      <c r="L59" s="10"/>
      <c r="M59" s="10"/>
      <c r="N59" s="10"/>
      <c r="O59" s="10"/>
      <c r="P59" s="10"/>
      <c r="Q59" s="10"/>
      <c r="R59" s="10"/>
      <c r="S59" s="10"/>
      <c r="T59" s="10"/>
      <c r="U59" s="10"/>
      <c r="V59" s="10"/>
      <c r="W59" s="10"/>
      <c r="X59" s="10"/>
      <c r="Y59" s="10"/>
    </row>
    <row r="60" spans="1:26">
      <c r="B60" s="170" t="s">
        <v>28</v>
      </c>
      <c r="C60" s="170"/>
      <c r="D60" s="170"/>
      <c r="E60" s="170"/>
      <c r="F60" s="170"/>
      <c r="G60" s="170"/>
      <c r="H60" s="170"/>
      <c r="I60" s="170"/>
      <c r="J60" s="170"/>
      <c r="K60" s="170"/>
      <c r="L60" s="170"/>
      <c r="M60" s="170"/>
      <c r="N60" s="170"/>
      <c r="O60" s="170"/>
      <c r="P60" s="170"/>
      <c r="Q60" s="170"/>
      <c r="R60" s="170"/>
      <c r="S60" s="170"/>
      <c r="T60" s="170"/>
      <c r="U60" s="170"/>
      <c r="V60" s="170"/>
      <c r="W60" s="170"/>
      <c r="X60" s="170"/>
      <c r="Y60" s="170"/>
    </row>
    <row r="61" spans="1:26" ht="20.149999999999999" customHeight="1">
      <c r="B61" s="14" t="s">
        <v>15</v>
      </c>
      <c r="C61" s="6"/>
      <c r="D61" s="6"/>
      <c r="E61" s="6"/>
      <c r="F61" s="6"/>
      <c r="G61" s="7"/>
      <c r="H61" s="20"/>
      <c r="I61" s="15"/>
      <c r="J61" s="15"/>
      <c r="K61" s="15"/>
      <c r="L61" s="15"/>
      <c r="M61" s="15"/>
      <c r="N61" s="15"/>
      <c r="O61" s="15"/>
      <c r="P61" s="15"/>
      <c r="Q61" s="15"/>
      <c r="R61" s="15"/>
      <c r="S61" s="15"/>
      <c r="T61" s="15"/>
      <c r="U61" s="15"/>
      <c r="V61" s="15"/>
      <c r="W61" s="15"/>
      <c r="X61" s="15"/>
      <c r="Y61" s="16"/>
    </row>
    <row r="62" spans="1:26" ht="20.149999999999999" customHeight="1">
      <c r="B62" s="13"/>
      <c r="C62" s="177" t="s">
        <v>7</v>
      </c>
      <c r="D62" s="178"/>
      <c r="E62" s="178"/>
      <c r="F62" s="178"/>
      <c r="G62" s="179"/>
      <c r="H62" s="2" t="s">
        <v>37</v>
      </c>
      <c r="I62" s="19"/>
      <c r="K62" s="160" t="str">
        <f>IF(K$44=0,"",K$44)</f>
        <v>令和6</v>
      </c>
      <c r="L62" s="160"/>
      <c r="M62" s="2" t="s">
        <v>25</v>
      </c>
      <c r="Q62" s="15"/>
      <c r="R62" s="15"/>
      <c r="S62" s="15"/>
      <c r="T62" s="15"/>
      <c r="U62" s="15"/>
      <c r="V62" s="15"/>
      <c r="W62" s="15"/>
      <c r="X62" s="15"/>
      <c r="Y62" s="16"/>
    </row>
    <row r="63" spans="1:26" ht="30" customHeight="1">
      <c r="B63" s="13"/>
      <c r="C63" s="180"/>
      <c r="D63" s="161"/>
      <c r="E63" s="161"/>
      <c r="F63" s="161"/>
      <c r="G63" s="162"/>
      <c r="H63" s="184" t="s">
        <v>60</v>
      </c>
      <c r="I63" s="185"/>
      <c r="J63" s="185"/>
      <c r="K63" s="185"/>
      <c r="L63" s="185"/>
      <c r="M63" s="186"/>
      <c r="N63" s="187" t="str">
        <f>IF(N$45=0,"",N$45)</f>
        <v>―</v>
      </c>
      <c r="O63" s="188"/>
      <c r="P63" s="188"/>
      <c r="Q63" s="188"/>
      <c r="R63" s="188"/>
      <c r="S63" s="189"/>
      <c r="T63" s="187" t="str">
        <f>IF(T$45=0,"",T$45)</f>
        <v>―</v>
      </c>
      <c r="U63" s="188"/>
      <c r="V63" s="188"/>
      <c r="W63" s="188"/>
      <c r="X63" s="188"/>
      <c r="Y63" s="189"/>
    </row>
    <row r="64" spans="1:26" ht="30" customHeight="1">
      <c r="B64" s="13"/>
      <c r="C64" s="180"/>
      <c r="D64" s="161"/>
      <c r="E64" s="161"/>
      <c r="F64" s="161"/>
      <c r="G64" s="161"/>
      <c r="H64" s="215" t="s">
        <v>56</v>
      </c>
      <c r="I64" s="216"/>
      <c r="J64" s="216"/>
      <c r="K64" s="216"/>
      <c r="L64" s="216"/>
      <c r="M64" s="216"/>
      <c r="N64" s="190" t="s">
        <v>78</v>
      </c>
      <c r="O64" s="191"/>
      <c r="P64" s="191"/>
      <c r="Q64" s="191"/>
      <c r="R64" s="191"/>
      <c r="S64" s="34" t="s">
        <v>11</v>
      </c>
      <c r="T64" s="190" t="s">
        <v>83</v>
      </c>
      <c r="U64" s="191"/>
      <c r="V64" s="191"/>
      <c r="W64" s="191"/>
      <c r="X64" s="191"/>
      <c r="Y64" s="34" t="s">
        <v>11</v>
      </c>
    </row>
    <row r="65" spans="1:26" ht="20.149999999999999" customHeight="1">
      <c r="B65" s="13"/>
      <c r="C65" s="180"/>
      <c r="D65" s="161"/>
      <c r="E65" s="161"/>
      <c r="F65" s="161"/>
      <c r="G65" s="162"/>
      <c r="H65" s="14" t="s">
        <v>16</v>
      </c>
      <c r="I65" s="6"/>
      <c r="J65" s="6"/>
      <c r="K65" s="6"/>
      <c r="L65" s="6"/>
      <c r="M65" s="6"/>
      <c r="N65" s="6"/>
      <c r="O65" s="6"/>
      <c r="P65" s="6"/>
      <c r="Q65" s="6"/>
      <c r="R65" s="6"/>
      <c r="S65" s="6"/>
      <c r="T65" s="6"/>
      <c r="U65" s="6"/>
      <c r="V65" s="6"/>
      <c r="W65" s="6"/>
      <c r="X65" s="6"/>
      <c r="Y65" s="7"/>
    </row>
    <row r="66" spans="1:26" ht="80.150000000000006" customHeight="1">
      <c r="B66" s="13"/>
      <c r="C66" s="181"/>
      <c r="D66" s="182"/>
      <c r="E66" s="182"/>
      <c r="F66" s="182"/>
      <c r="G66" s="183"/>
      <c r="H66" s="192" t="s">
        <v>78</v>
      </c>
      <c r="I66" s="193"/>
      <c r="J66" s="193"/>
      <c r="K66" s="193"/>
      <c r="L66" s="193"/>
      <c r="M66" s="193"/>
      <c r="N66" s="193"/>
      <c r="O66" s="193"/>
      <c r="P66" s="193"/>
      <c r="Q66" s="193"/>
      <c r="R66" s="193"/>
      <c r="S66" s="193"/>
      <c r="T66" s="193"/>
      <c r="U66" s="193"/>
      <c r="V66" s="193"/>
      <c r="W66" s="193"/>
      <c r="X66" s="193"/>
      <c r="Y66" s="194"/>
    </row>
    <row r="67" spans="1:26" ht="20.149999999999999" customHeight="1">
      <c r="B67" s="17"/>
      <c r="C67" s="177" t="s">
        <v>9</v>
      </c>
      <c r="D67" s="178"/>
      <c r="E67" s="178"/>
      <c r="F67" s="178"/>
      <c r="G67" s="179"/>
      <c r="H67" s="20" t="s">
        <v>10</v>
      </c>
      <c r="I67" s="15"/>
      <c r="J67" s="15"/>
      <c r="K67" s="15"/>
      <c r="L67" s="15"/>
      <c r="M67" s="15"/>
      <c r="N67" s="15"/>
      <c r="O67" s="15"/>
      <c r="P67" s="15"/>
      <c r="Q67" s="15"/>
      <c r="R67" s="15"/>
      <c r="S67" s="15"/>
      <c r="T67" s="15"/>
      <c r="U67" s="15"/>
      <c r="V67" s="15"/>
      <c r="W67" s="15"/>
      <c r="X67" s="15"/>
      <c r="Y67" s="16"/>
    </row>
    <row r="68" spans="1:26" ht="30" customHeight="1">
      <c r="B68" s="17"/>
      <c r="C68" s="180"/>
      <c r="D68" s="161"/>
      <c r="E68" s="161"/>
      <c r="F68" s="161"/>
      <c r="G68" s="162"/>
      <c r="H68" s="184" t="s">
        <v>60</v>
      </c>
      <c r="I68" s="185"/>
      <c r="J68" s="185"/>
      <c r="K68" s="185"/>
      <c r="L68" s="185"/>
      <c r="M68" s="186"/>
      <c r="N68" s="187" t="str">
        <f>IF(N$45=0,"",N$45)</f>
        <v>―</v>
      </c>
      <c r="O68" s="188"/>
      <c r="P68" s="188"/>
      <c r="Q68" s="188"/>
      <c r="R68" s="188"/>
      <c r="S68" s="189"/>
      <c r="T68" s="187" t="str">
        <f>IF(T$45=0,"",T$45)</f>
        <v>―</v>
      </c>
      <c r="U68" s="188"/>
      <c r="V68" s="188"/>
      <c r="W68" s="188"/>
      <c r="X68" s="188"/>
      <c r="Y68" s="189"/>
    </row>
    <row r="69" spans="1:26" ht="30" customHeight="1">
      <c r="B69" s="17"/>
      <c r="C69" s="180"/>
      <c r="D69" s="161"/>
      <c r="E69" s="161"/>
      <c r="F69" s="161"/>
      <c r="G69" s="162"/>
      <c r="H69" s="217" t="s">
        <v>45</v>
      </c>
      <c r="I69" s="218"/>
      <c r="J69" s="218"/>
      <c r="K69" s="218"/>
      <c r="L69" s="218"/>
      <c r="M69" s="219"/>
      <c r="N69" s="190" t="s">
        <v>78</v>
      </c>
      <c r="O69" s="191"/>
      <c r="P69" s="191"/>
      <c r="Q69" s="191"/>
      <c r="R69" s="191"/>
      <c r="S69" s="34" t="s">
        <v>11</v>
      </c>
      <c r="T69" s="190" t="s">
        <v>78</v>
      </c>
      <c r="U69" s="191"/>
      <c r="V69" s="191"/>
      <c r="W69" s="191"/>
      <c r="X69" s="191"/>
      <c r="Y69" s="34" t="s">
        <v>11</v>
      </c>
    </row>
    <row r="70" spans="1:26" ht="20.149999999999999" customHeight="1">
      <c r="B70" s="17"/>
      <c r="C70" s="180"/>
      <c r="D70" s="161"/>
      <c r="E70" s="161"/>
      <c r="F70" s="161"/>
      <c r="G70" s="162"/>
      <c r="H70" s="10" t="s">
        <v>12</v>
      </c>
      <c r="I70" s="10"/>
      <c r="J70" s="10"/>
      <c r="K70" s="10"/>
      <c r="L70" s="10"/>
      <c r="M70" s="10"/>
      <c r="N70" s="10"/>
      <c r="O70" s="10"/>
      <c r="P70" s="10"/>
      <c r="Q70" s="10"/>
      <c r="R70" s="10"/>
      <c r="S70" s="10"/>
      <c r="T70" s="10"/>
      <c r="U70" s="10"/>
      <c r="V70" s="10"/>
      <c r="W70" s="10"/>
      <c r="X70" s="10"/>
      <c r="Y70" s="11"/>
    </row>
    <row r="71" spans="1:26" ht="80.150000000000006" customHeight="1">
      <c r="B71" s="18"/>
      <c r="C71" s="181"/>
      <c r="D71" s="182"/>
      <c r="E71" s="182"/>
      <c r="F71" s="182"/>
      <c r="G71" s="183"/>
      <c r="H71" s="192" t="s">
        <v>78</v>
      </c>
      <c r="I71" s="193"/>
      <c r="J71" s="193"/>
      <c r="K71" s="193"/>
      <c r="L71" s="193"/>
      <c r="M71" s="193"/>
      <c r="N71" s="193"/>
      <c r="O71" s="193"/>
      <c r="P71" s="193"/>
      <c r="Q71" s="193"/>
      <c r="R71" s="193"/>
      <c r="S71" s="193"/>
      <c r="T71" s="193"/>
      <c r="U71" s="193"/>
      <c r="V71" s="193"/>
      <c r="W71" s="193"/>
      <c r="X71" s="193"/>
      <c r="Y71" s="194"/>
    </row>
    <row r="72" spans="1:26" ht="20.149999999999999" customHeight="1">
      <c r="A72" s="11"/>
      <c r="B72" s="10" t="s">
        <v>18</v>
      </c>
      <c r="C72" s="10"/>
      <c r="D72" s="10"/>
      <c r="H72" s="15"/>
      <c r="I72" s="15"/>
      <c r="J72" s="15"/>
      <c r="K72" s="15"/>
      <c r="L72" s="15"/>
      <c r="M72" s="15"/>
      <c r="N72" s="15"/>
      <c r="O72" s="15"/>
      <c r="P72" s="15"/>
      <c r="Q72" s="15"/>
      <c r="R72" s="15"/>
      <c r="S72" s="15"/>
      <c r="T72" s="15"/>
      <c r="U72" s="15"/>
      <c r="V72" s="15"/>
      <c r="W72" s="15"/>
      <c r="X72" s="15"/>
      <c r="Y72" s="15"/>
      <c r="Z72" s="13"/>
    </row>
    <row r="73" spans="1:26" ht="20.149999999999999" customHeight="1">
      <c r="A73" s="11"/>
      <c r="B73" s="10"/>
      <c r="C73" s="177" t="s">
        <v>7</v>
      </c>
      <c r="D73" s="178"/>
      <c r="E73" s="178"/>
      <c r="F73" s="178"/>
      <c r="G73" s="179"/>
      <c r="H73" s="2" t="s">
        <v>37</v>
      </c>
      <c r="I73" s="19"/>
      <c r="K73" s="160" t="str">
        <f>IF(K$44=0,"",K$44)</f>
        <v>令和6</v>
      </c>
      <c r="L73" s="160"/>
      <c r="M73" s="2" t="s">
        <v>25</v>
      </c>
      <c r="Y73" s="7"/>
    </row>
    <row r="74" spans="1:26" ht="30" customHeight="1">
      <c r="A74" s="11"/>
      <c r="B74" s="10"/>
      <c r="C74" s="180"/>
      <c r="D74" s="161"/>
      <c r="E74" s="161"/>
      <c r="F74" s="161"/>
      <c r="G74" s="162"/>
      <c r="H74" s="184" t="s">
        <v>60</v>
      </c>
      <c r="I74" s="185"/>
      <c r="J74" s="185"/>
      <c r="K74" s="185"/>
      <c r="L74" s="185"/>
      <c r="M74" s="186"/>
      <c r="N74" s="187" t="str">
        <f>IF(N$45=0,"",N$45)</f>
        <v>―</v>
      </c>
      <c r="O74" s="188"/>
      <c r="P74" s="188"/>
      <c r="Q74" s="188"/>
      <c r="R74" s="188"/>
      <c r="S74" s="189"/>
      <c r="T74" s="187" t="str">
        <f>IF(T$45=0,"",T$45)</f>
        <v>―</v>
      </c>
      <c r="U74" s="188"/>
      <c r="V74" s="188"/>
      <c r="W74" s="188"/>
      <c r="X74" s="188"/>
      <c r="Y74" s="189"/>
    </row>
    <row r="75" spans="1:26" ht="30" customHeight="1">
      <c r="A75" s="11"/>
      <c r="B75" s="10"/>
      <c r="C75" s="180"/>
      <c r="D75" s="161"/>
      <c r="E75" s="161"/>
      <c r="F75" s="161"/>
      <c r="G75" s="162"/>
      <c r="H75" s="223" t="s">
        <v>40</v>
      </c>
      <c r="I75" s="224"/>
      <c r="J75" s="224"/>
      <c r="K75" s="224"/>
      <c r="L75" s="224"/>
      <c r="M75" s="225"/>
      <c r="N75" s="190" t="s">
        <v>78</v>
      </c>
      <c r="O75" s="191"/>
      <c r="P75" s="191"/>
      <c r="Q75" s="191"/>
      <c r="R75" s="191"/>
      <c r="S75" s="34" t="s">
        <v>11</v>
      </c>
      <c r="T75" s="190" t="s">
        <v>78</v>
      </c>
      <c r="U75" s="191"/>
      <c r="V75" s="191"/>
      <c r="W75" s="191"/>
      <c r="X75" s="191"/>
      <c r="Y75" s="34" t="s">
        <v>11</v>
      </c>
    </row>
    <row r="76" spans="1:26" ht="30" customHeight="1">
      <c r="A76" s="11"/>
      <c r="B76" s="10"/>
      <c r="C76" s="180"/>
      <c r="D76" s="161"/>
      <c r="E76" s="161"/>
      <c r="F76" s="161"/>
      <c r="G76" s="161"/>
      <c r="H76" s="220" t="s">
        <v>57</v>
      </c>
      <c r="I76" s="221"/>
      <c r="J76" s="221"/>
      <c r="K76" s="221"/>
      <c r="L76" s="221"/>
      <c r="M76" s="222"/>
      <c r="N76" s="190" t="s">
        <v>78</v>
      </c>
      <c r="O76" s="191"/>
      <c r="P76" s="191"/>
      <c r="Q76" s="191"/>
      <c r="R76" s="191"/>
      <c r="S76" s="34" t="s">
        <v>11</v>
      </c>
      <c r="T76" s="190" t="s">
        <v>78</v>
      </c>
      <c r="U76" s="191"/>
      <c r="V76" s="191"/>
      <c r="W76" s="191"/>
      <c r="X76" s="191"/>
      <c r="Y76" s="34" t="s">
        <v>11</v>
      </c>
    </row>
    <row r="77" spans="1:26" ht="20.149999999999999" customHeight="1">
      <c r="A77" s="11"/>
      <c r="B77" s="10"/>
      <c r="C77" s="180"/>
      <c r="D77" s="161"/>
      <c r="E77" s="161"/>
      <c r="F77" s="161"/>
      <c r="G77" s="162"/>
      <c r="H77" s="2" t="s">
        <v>16</v>
      </c>
      <c r="Y77" s="11"/>
    </row>
    <row r="78" spans="1:26" ht="68.5" customHeight="1">
      <c r="A78" s="11"/>
      <c r="B78" s="17"/>
      <c r="C78" s="182"/>
      <c r="D78" s="182"/>
      <c r="E78" s="182"/>
      <c r="F78" s="182"/>
      <c r="G78" s="183"/>
      <c r="H78" s="195" t="s">
        <v>85</v>
      </c>
      <c r="I78" s="196"/>
      <c r="J78" s="196"/>
      <c r="K78" s="196"/>
      <c r="L78" s="196"/>
      <c r="M78" s="196"/>
      <c r="N78" s="196"/>
      <c r="O78" s="196"/>
      <c r="P78" s="196"/>
      <c r="Q78" s="196"/>
      <c r="R78" s="196"/>
      <c r="S78" s="196"/>
      <c r="T78" s="196"/>
      <c r="U78" s="196"/>
      <c r="V78" s="196"/>
      <c r="W78" s="196"/>
      <c r="X78" s="196"/>
      <c r="Y78" s="197"/>
    </row>
    <row r="79" spans="1:26" ht="20.149999999999999" customHeight="1">
      <c r="A79" s="11"/>
      <c r="B79" s="17"/>
      <c r="C79" s="177" t="s">
        <v>9</v>
      </c>
      <c r="D79" s="178"/>
      <c r="E79" s="178"/>
      <c r="F79" s="178"/>
      <c r="G79" s="179"/>
      <c r="H79" s="20" t="s">
        <v>10</v>
      </c>
      <c r="I79" s="15"/>
      <c r="J79" s="15"/>
      <c r="K79" s="15"/>
      <c r="L79" s="15"/>
      <c r="M79" s="15"/>
      <c r="N79" s="15"/>
      <c r="O79" s="15"/>
      <c r="P79" s="15"/>
      <c r="Q79" s="15"/>
      <c r="R79" s="15"/>
      <c r="S79" s="15"/>
      <c r="T79" s="15"/>
      <c r="U79" s="15"/>
      <c r="V79" s="15"/>
      <c r="W79" s="15"/>
      <c r="X79" s="15"/>
      <c r="Y79" s="16"/>
    </row>
    <row r="80" spans="1:26" ht="33" customHeight="1">
      <c r="A80" s="11"/>
      <c r="B80" s="17"/>
      <c r="C80" s="180"/>
      <c r="D80" s="161"/>
      <c r="E80" s="161"/>
      <c r="F80" s="161"/>
      <c r="G80" s="162"/>
      <c r="H80" s="184" t="s">
        <v>60</v>
      </c>
      <c r="I80" s="185"/>
      <c r="J80" s="185"/>
      <c r="K80" s="185"/>
      <c r="L80" s="185"/>
      <c r="M80" s="186"/>
      <c r="N80" s="187" t="str">
        <f>IF(N$45=0,"",N$45)</f>
        <v>―</v>
      </c>
      <c r="O80" s="188"/>
      <c r="P80" s="188"/>
      <c r="Q80" s="188"/>
      <c r="R80" s="188"/>
      <c r="S80" s="189"/>
      <c r="T80" s="187" t="str">
        <f>IF(T$45=0,"",T$45)</f>
        <v>―</v>
      </c>
      <c r="U80" s="188"/>
      <c r="V80" s="188"/>
      <c r="W80" s="188"/>
      <c r="X80" s="188"/>
      <c r="Y80" s="189"/>
    </row>
    <row r="81" spans="1:25" ht="30" customHeight="1">
      <c r="A81" s="11"/>
      <c r="B81" s="17"/>
      <c r="C81" s="180"/>
      <c r="D81" s="161"/>
      <c r="E81" s="161"/>
      <c r="F81" s="161"/>
      <c r="G81" s="162"/>
      <c r="H81" s="217" t="s">
        <v>19</v>
      </c>
      <c r="I81" s="218"/>
      <c r="J81" s="218"/>
      <c r="K81" s="218"/>
      <c r="L81" s="218"/>
      <c r="M81" s="219"/>
      <c r="N81" s="190" t="s">
        <v>78</v>
      </c>
      <c r="O81" s="191"/>
      <c r="P81" s="191"/>
      <c r="Q81" s="191"/>
      <c r="R81" s="191"/>
      <c r="S81" s="34" t="s">
        <v>11</v>
      </c>
      <c r="T81" s="190" t="s">
        <v>78</v>
      </c>
      <c r="U81" s="191"/>
      <c r="V81" s="191"/>
      <c r="W81" s="191"/>
      <c r="X81" s="191"/>
      <c r="Y81" s="34" t="s">
        <v>11</v>
      </c>
    </row>
    <row r="82" spans="1:25" ht="30" customHeight="1">
      <c r="A82" s="11"/>
      <c r="B82" s="17"/>
      <c r="C82" s="180"/>
      <c r="D82" s="161"/>
      <c r="E82" s="161"/>
      <c r="F82" s="161"/>
      <c r="G82" s="162"/>
      <c r="H82" s="220" t="s">
        <v>58</v>
      </c>
      <c r="I82" s="221"/>
      <c r="J82" s="221"/>
      <c r="K82" s="221"/>
      <c r="L82" s="221"/>
      <c r="M82" s="222"/>
      <c r="N82" s="190" t="s">
        <v>78</v>
      </c>
      <c r="O82" s="191"/>
      <c r="P82" s="191"/>
      <c r="Q82" s="191"/>
      <c r="R82" s="191"/>
      <c r="S82" s="34" t="s">
        <v>11</v>
      </c>
      <c r="T82" s="190" t="s">
        <v>78</v>
      </c>
      <c r="U82" s="191"/>
      <c r="V82" s="191"/>
      <c r="W82" s="191"/>
      <c r="X82" s="191"/>
      <c r="Y82" s="34" t="s">
        <v>11</v>
      </c>
    </row>
    <row r="83" spans="1:25" ht="30" customHeight="1">
      <c r="A83" s="11"/>
      <c r="B83" s="17"/>
      <c r="C83" s="180"/>
      <c r="D83" s="161"/>
      <c r="E83" s="161"/>
      <c r="F83" s="161"/>
      <c r="G83" s="162"/>
      <c r="H83" s="13" t="s">
        <v>12</v>
      </c>
      <c r="I83" s="10"/>
      <c r="J83" s="10"/>
      <c r="K83" s="10"/>
      <c r="L83" s="10"/>
      <c r="M83" s="10"/>
      <c r="N83" s="10"/>
      <c r="O83" s="10"/>
      <c r="P83" s="26"/>
      <c r="Q83" s="10"/>
      <c r="R83" s="10"/>
      <c r="S83" s="10"/>
      <c r="T83" s="10"/>
      <c r="U83" s="10"/>
      <c r="V83" s="10"/>
      <c r="W83" s="10"/>
      <c r="X83" s="10"/>
      <c r="Y83" s="11"/>
    </row>
    <row r="84" spans="1:25" ht="68.5" customHeight="1">
      <c r="A84" s="11"/>
      <c r="B84" s="18"/>
      <c r="C84" s="181"/>
      <c r="D84" s="182"/>
      <c r="E84" s="182"/>
      <c r="F84" s="182"/>
      <c r="G84" s="183"/>
      <c r="H84" s="195" t="s">
        <v>86</v>
      </c>
      <c r="I84" s="196"/>
      <c r="J84" s="196"/>
      <c r="K84" s="196"/>
      <c r="L84" s="196"/>
      <c r="M84" s="196"/>
      <c r="N84" s="196"/>
      <c r="O84" s="196"/>
      <c r="P84" s="196"/>
      <c r="Q84" s="196"/>
      <c r="R84" s="196"/>
      <c r="S84" s="196"/>
      <c r="T84" s="196"/>
      <c r="U84" s="196"/>
      <c r="V84" s="196"/>
      <c r="W84" s="196"/>
      <c r="X84" s="196"/>
      <c r="Y84" s="197"/>
    </row>
    <row r="85" spans="1:25">
      <c r="B85" s="211" t="s">
        <v>29</v>
      </c>
      <c r="C85" s="211"/>
      <c r="D85" s="211"/>
      <c r="E85" s="211"/>
      <c r="F85" s="211"/>
      <c r="G85" s="211"/>
      <c r="H85" s="211"/>
      <c r="I85" s="211"/>
      <c r="J85" s="211"/>
      <c r="K85" s="211"/>
      <c r="L85" s="211"/>
      <c r="M85" s="211"/>
      <c r="N85" s="211"/>
      <c r="O85" s="211"/>
      <c r="P85" s="211"/>
      <c r="Q85" s="211"/>
      <c r="R85" s="211"/>
      <c r="S85" s="211"/>
      <c r="T85" s="211"/>
      <c r="U85" s="211"/>
      <c r="V85" s="211"/>
      <c r="W85" s="211"/>
      <c r="X85" s="211"/>
      <c r="Y85" s="211"/>
    </row>
    <row r="86" spans="1:25" ht="20.149999999999999" customHeight="1">
      <c r="B86" s="14" t="s">
        <v>20</v>
      </c>
      <c r="C86" s="6"/>
      <c r="D86" s="6"/>
      <c r="E86" s="6"/>
      <c r="F86" s="6"/>
      <c r="G86" s="7"/>
      <c r="H86" s="20"/>
      <c r="I86" s="15"/>
      <c r="J86" s="15"/>
      <c r="K86" s="15"/>
      <c r="L86" s="15"/>
      <c r="M86" s="15"/>
      <c r="N86" s="15"/>
      <c r="O86" s="15"/>
      <c r="P86" s="15"/>
      <c r="Q86" s="15"/>
      <c r="R86" s="15"/>
      <c r="S86" s="15"/>
      <c r="T86" s="15"/>
      <c r="U86" s="15"/>
      <c r="V86" s="15"/>
      <c r="W86" s="15"/>
      <c r="X86" s="15"/>
      <c r="Y86" s="16"/>
    </row>
    <row r="87" spans="1:25" ht="20.149999999999999" customHeight="1">
      <c r="B87" s="13"/>
      <c r="C87" s="177" t="s">
        <v>7</v>
      </c>
      <c r="D87" s="178"/>
      <c r="E87" s="178"/>
      <c r="F87" s="178"/>
      <c r="G87" s="179"/>
      <c r="H87" s="2" t="s">
        <v>37</v>
      </c>
      <c r="I87" s="19"/>
      <c r="K87" s="159" t="str">
        <f>IF(K$44=0,"",K$44)</f>
        <v>令和6</v>
      </c>
      <c r="L87" s="159"/>
      <c r="M87" s="2" t="s">
        <v>25</v>
      </c>
      <c r="Q87" s="15"/>
      <c r="R87" s="15"/>
      <c r="S87" s="15"/>
      <c r="T87" s="15"/>
      <c r="U87" s="15"/>
      <c r="V87" s="15"/>
      <c r="W87" s="15"/>
      <c r="X87" s="15"/>
      <c r="Y87" s="16"/>
    </row>
    <row r="88" spans="1:25" ht="30" customHeight="1">
      <c r="B88" s="13"/>
      <c r="C88" s="180"/>
      <c r="D88" s="161"/>
      <c r="E88" s="161"/>
      <c r="F88" s="161"/>
      <c r="G88" s="162"/>
      <c r="H88" s="184" t="s">
        <v>60</v>
      </c>
      <c r="I88" s="185"/>
      <c r="J88" s="185"/>
      <c r="K88" s="185"/>
      <c r="L88" s="185"/>
      <c r="M88" s="186"/>
      <c r="N88" s="187" t="str">
        <f>IF(N$45=0,"",N$45)</f>
        <v>―</v>
      </c>
      <c r="O88" s="188"/>
      <c r="P88" s="188"/>
      <c r="Q88" s="188"/>
      <c r="R88" s="188"/>
      <c r="S88" s="189"/>
      <c r="T88" s="187" t="str">
        <f>IF(T$45=0,"",T$45)</f>
        <v>―</v>
      </c>
      <c r="U88" s="188"/>
      <c r="V88" s="188"/>
      <c r="W88" s="188"/>
      <c r="X88" s="188"/>
      <c r="Y88" s="189"/>
    </row>
    <row r="89" spans="1:25" ht="40" customHeight="1">
      <c r="B89" s="13"/>
      <c r="C89" s="180"/>
      <c r="D89" s="161"/>
      <c r="E89" s="161"/>
      <c r="F89" s="161"/>
      <c r="G89" s="161"/>
      <c r="H89" s="227" t="s">
        <v>46</v>
      </c>
      <c r="I89" s="228"/>
      <c r="J89" s="228"/>
      <c r="K89" s="228"/>
      <c r="L89" s="228"/>
      <c r="M89" s="228"/>
      <c r="N89" s="190" t="s">
        <v>78</v>
      </c>
      <c r="O89" s="191"/>
      <c r="P89" s="191"/>
      <c r="Q89" s="191"/>
      <c r="R89" s="191"/>
      <c r="S89" s="34" t="s">
        <v>11</v>
      </c>
      <c r="T89" s="190" t="s">
        <v>78</v>
      </c>
      <c r="U89" s="191"/>
      <c r="V89" s="191"/>
      <c r="W89" s="191"/>
      <c r="X89" s="191"/>
      <c r="Y89" s="34" t="s">
        <v>11</v>
      </c>
    </row>
    <row r="90" spans="1:25" ht="20.149999999999999" customHeight="1">
      <c r="B90" s="13"/>
      <c r="C90" s="180"/>
      <c r="D90" s="161"/>
      <c r="E90" s="161"/>
      <c r="F90" s="161"/>
      <c r="G90" s="162"/>
      <c r="H90" s="14" t="s">
        <v>16</v>
      </c>
      <c r="I90" s="6"/>
      <c r="J90" s="6"/>
      <c r="K90" s="6"/>
      <c r="L90" s="6"/>
      <c r="M90" s="6"/>
      <c r="N90" s="6"/>
      <c r="O90" s="6"/>
      <c r="P90" s="6"/>
      <c r="Q90" s="6"/>
      <c r="R90" s="6"/>
      <c r="S90" s="6"/>
      <c r="T90" s="6"/>
      <c r="U90" s="6"/>
      <c r="V90" s="6"/>
      <c r="W90" s="6"/>
      <c r="X90" s="6"/>
      <c r="Y90" s="7"/>
    </row>
    <row r="91" spans="1:25" ht="80.150000000000006" customHeight="1">
      <c r="B91" s="13"/>
      <c r="C91" s="181"/>
      <c r="D91" s="182"/>
      <c r="E91" s="182"/>
      <c r="F91" s="182"/>
      <c r="G91" s="183"/>
      <c r="H91" s="192" t="s">
        <v>87</v>
      </c>
      <c r="I91" s="193"/>
      <c r="J91" s="193"/>
      <c r="K91" s="193"/>
      <c r="L91" s="193"/>
      <c r="M91" s="193"/>
      <c r="N91" s="193"/>
      <c r="O91" s="193"/>
      <c r="P91" s="193"/>
      <c r="Q91" s="193"/>
      <c r="R91" s="193"/>
      <c r="S91" s="193"/>
      <c r="T91" s="193"/>
      <c r="U91" s="193"/>
      <c r="V91" s="193"/>
      <c r="W91" s="193"/>
      <c r="X91" s="193"/>
      <c r="Y91" s="194"/>
    </row>
    <row r="92" spans="1:25" ht="20.149999999999999" customHeight="1">
      <c r="B92" s="17"/>
      <c r="C92" s="177" t="s">
        <v>9</v>
      </c>
      <c r="D92" s="178"/>
      <c r="E92" s="178"/>
      <c r="F92" s="178"/>
      <c r="G92" s="179"/>
      <c r="H92" s="20" t="s">
        <v>10</v>
      </c>
      <c r="I92" s="15"/>
      <c r="J92" s="15"/>
      <c r="K92" s="15"/>
      <c r="L92" s="15"/>
      <c r="M92" s="15"/>
      <c r="N92" s="15"/>
      <c r="O92" s="15"/>
      <c r="P92" s="15"/>
      <c r="Q92" s="15"/>
      <c r="R92" s="15"/>
      <c r="S92" s="15"/>
      <c r="T92" s="15"/>
      <c r="U92" s="15"/>
      <c r="V92" s="15"/>
      <c r="W92" s="15"/>
      <c r="X92" s="15"/>
      <c r="Y92" s="16"/>
    </row>
    <row r="93" spans="1:25" ht="30" customHeight="1">
      <c r="B93" s="17"/>
      <c r="C93" s="180"/>
      <c r="D93" s="161"/>
      <c r="E93" s="161"/>
      <c r="F93" s="161"/>
      <c r="G93" s="162"/>
      <c r="H93" s="184" t="s">
        <v>17</v>
      </c>
      <c r="I93" s="185"/>
      <c r="J93" s="185"/>
      <c r="K93" s="185"/>
      <c r="L93" s="185"/>
      <c r="M93" s="186"/>
      <c r="N93" s="187" t="str">
        <f>IF(N$45=0,"",N$45)</f>
        <v>―</v>
      </c>
      <c r="O93" s="188"/>
      <c r="P93" s="188"/>
      <c r="Q93" s="188"/>
      <c r="R93" s="188"/>
      <c r="S93" s="189"/>
      <c r="T93" s="187" t="str">
        <f>IF(T$45=0,"",T$45)</f>
        <v>―</v>
      </c>
      <c r="U93" s="188"/>
      <c r="V93" s="188"/>
      <c r="W93" s="188"/>
      <c r="X93" s="188"/>
      <c r="Y93" s="189"/>
    </row>
    <row r="94" spans="1:25" ht="40" customHeight="1">
      <c r="B94" s="17"/>
      <c r="C94" s="180"/>
      <c r="D94" s="161"/>
      <c r="E94" s="161"/>
      <c r="F94" s="161"/>
      <c r="G94" s="162"/>
      <c r="H94" s="217" t="s">
        <v>41</v>
      </c>
      <c r="I94" s="226"/>
      <c r="J94" s="226"/>
      <c r="K94" s="226"/>
      <c r="L94" s="226"/>
      <c r="M94" s="226"/>
      <c r="N94" s="190" t="s">
        <v>78</v>
      </c>
      <c r="O94" s="191"/>
      <c r="P94" s="191"/>
      <c r="Q94" s="191"/>
      <c r="R94" s="191"/>
      <c r="S94" s="34" t="s">
        <v>11</v>
      </c>
      <c r="T94" s="190" t="s">
        <v>78</v>
      </c>
      <c r="U94" s="191"/>
      <c r="V94" s="191"/>
      <c r="W94" s="191"/>
      <c r="X94" s="191"/>
      <c r="Y94" s="34" t="s">
        <v>11</v>
      </c>
    </row>
    <row r="95" spans="1:25" ht="20.149999999999999" customHeight="1">
      <c r="B95" s="17"/>
      <c r="C95" s="180"/>
      <c r="D95" s="161"/>
      <c r="E95" s="161"/>
      <c r="F95" s="161"/>
      <c r="G95" s="162"/>
      <c r="H95" s="10" t="s">
        <v>12</v>
      </c>
      <c r="I95" s="10"/>
      <c r="J95" s="10"/>
      <c r="K95" s="10"/>
      <c r="L95" s="10"/>
      <c r="M95" s="10"/>
      <c r="N95" s="10"/>
      <c r="O95" s="10"/>
      <c r="P95" s="10"/>
      <c r="Q95" s="10"/>
      <c r="R95" s="10"/>
      <c r="S95" s="10"/>
      <c r="T95" s="10"/>
      <c r="U95" s="10"/>
      <c r="V95" s="10"/>
      <c r="W95" s="10"/>
      <c r="X95" s="10"/>
      <c r="Y95" s="11"/>
    </row>
    <row r="96" spans="1:25" ht="80.150000000000006" customHeight="1">
      <c r="B96" s="18"/>
      <c r="C96" s="181"/>
      <c r="D96" s="182"/>
      <c r="E96" s="182"/>
      <c r="F96" s="182"/>
      <c r="G96" s="183"/>
      <c r="H96" s="192" t="s">
        <v>87</v>
      </c>
      <c r="I96" s="193"/>
      <c r="J96" s="193"/>
      <c r="K96" s="193"/>
      <c r="L96" s="193"/>
      <c r="M96" s="193"/>
      <c r="N96" s="193"/>
      <c r="O96" s="193"/>
      <c r="P96" s="193"/>
      <c r="Q96" s="193"/>
      <c r="R96" s="193"/>
      <c r="S96" s="193"/>
      <c r="T96" s="193"/>
      <c r="U96" s="193"/>
      <c r="V96" s="193"/>
      <c r="W96" s="193"/>
      <c r="X96" s="193"/>
      <c r="Y96" s="194"/>
    </row>
    <row r="97" spans="1:26" ht="20.149999999999999" customHeight="1">
      <c r="A97" s="11"/>
      <c r="B97" s="10" t="s">
        <v>21</v>
      </c>
      <c r="C97" s="10"/>
      <c r="D97" s="10"/>
      <c r="H97" s="15"/>
      <c r="I97" s="15"/>
      <c r="J97" s="15"/>
      <c r="K97" s="15"/>
      <c r="L97" s="15"/>
      <c r="M97" s="15"/>
      <c r="N97" s="15"/>
      <c r="O97" s="15"/>
      <c r="P97" s="15"/>
      <c r="Q97" s="15"/>
      <c r="R97" s="15"/>
      <c r="S97" s="15"/>
      <c r="T97" s="15"/>
      <c r="U97" s="15"/>
      <c r="V97" s="15"/>
      <c r="W97" s="15"/>
      <c r="X97" s="15"/>
      <c r="Y97" s="15"/>
      <c r="Z97" s="13"/>
    </row>
    <row r="98" spans="1:26" ht="20.149999999999999" customHeight="1">
      <c r="A98" s="11"/>
      <c r="B98" s="10"/>
      <c r="C98" s="177" t="s">
        <v>7</v>
      </c>
      <c r="D98" s="178"/>
      <c r="E98" s="178"/>
      <c r="F98" s="178"/>
      <c r="G98" s="179"/>
      <c r="H98" s="2" t="s">
        <v>37</v>
      </c>
      <c r="I98" s="19"/>
      <c r="K98" s="159" t="str">
        <f>IF(K$44=0,"",K$44)</f>
        <v>令和6</v>
      </c>
      <c r="L98" s="159"/>
      <c r="M98" s="2" t="s">
        <v>25</v>
      </c>
      <c r="Q98" s="15"/>
      <c r="R98" s="15"/>
      <c r="S98" s="15"/>
      <c r="T98" s="15"/>
      <c r="U98" s="15"/>
      <c r="V98" s="15"/>
      <c r="W98" s="15"/>
      <c r="X98" s="15"/>
      <c r="Y98" s="16"/>
    </row>
    <row r="99" spans="1:26" ht="40" customHeight="1">
      <c r="A99" s="11"/>
      <c r="B99" s="10"/>
      <c r="C99" s="180"/>
      <c r="D99" s="161"/>
      <c r="E99" s="161"/>
      <c r="F99" s="161"/>
      <c r="G99" s="162"/>
      <c r="H99" s="184" t="s">
        <v>60</v>
      </c>
      <c r="I99" s="185"/>
      <c r="J99" s="185"/>
      <c r="K99" s="185"/>
      <c r="L99" s="185"/>
      <c r="M99" s="186"/>
      <c r="N99" s="187" t="str">
        <f>IF(N$45=0,"",N$45)</f>
        <v>―</v>
      </c>
      <c r="O99" s="188"/>
      <c r="P99" s="188"/>
      <c r="Q99" s="188"/>
      <c r="R99" s="188"/>
      <c r="S99" s="189"/>
      <c r="T99" s="187" t="str">
        <f>IF(T$45=0,"",T$45)</f>
        <v>―</v>
      </c>
      <c r="U99" s="188"/>
      <c r="V99" s="188"/>
      <c r="W99" s="188"/>
      <c r="X99" s="188"/>
      <c r="Y99" s="189"/>
    </row>
    <row r="100" spans="1:26" ht="40" customHeight="1">
      <c r="A100" s="11"/>
      <c r="B100" s="10"/>
      <c r="C100" s="180"/>
      <c r="D100" s="161"/>
      <c r="E100" s="161"/>
      <c r="F100" s="161"/>
      <c r="G100" s="162"/>
      <c r="H100" s="244" t="s">
        <v>59</v>
      </c>
      <c r="I100" s="245"/>
      <c r="J100" s="245"/>
      <c r="K100" s="245"/>
      <c r="L100" s="245"/>
      <c r="M100" s="246"/>
      <c r="N100" s="190"/>
      <c r="O100" s="191"/>
      <c r="P100" s="191"/>
      <c r="Q100" s="191"/>
      <c r="R100" s="191"/>
      <c r="S100" s="34" t="s">
        <v>11</v>
      </c>
      <c r="T100" s="190"/>
      <c r="U100" s="191"/>
      <c r="V100" s="191"/>
      <c r="W100" s="191"/>
      <c r="X100" s="191"/>
      <c r="Y100" s="34" t="s">
        <v>11</v>
      </c>
    </row>
    <row r="101" spans="1:26" ht="40" customHeight="1">
      <c r="A101" s="11"/>
      <c r="B101" s="10"/>
      <c r="C101" s="180"/>
      <c r="D101" s="161"/>
      <c r="E101" s="161"/>
      <c r="F101" s="161"/>
      <c r="G101" s="162"/>
      <c r="H101" s="22"/>
      <c r="I101" s="247" t="s">
        <v>47</v>
      </c>
      <c r="J101" s="248"/>
      <c r="K101" s="248"/>
      <c r="L101" s="248"/>
      <c r="M101" s="249"/>
      <c r="N101" s="190"/>
      <c r="O101" s="191"/>
      <c r="P101" s="191"/>
      <c r="Q101" s="191"/>
      <c r="R101" s="191"/>
      <c r="S101" s="34" t="s">
        <v>11</v>
      </c>
      <c r="T101" s="190"/>
      <c r="U101" s="191"/>
      <c r="V101" s="191"/>
      <c r="W101" s="191"/>
      <c r="X101" s="191"/>
      <c r="Y101" s="34" t="s">
        <v>11</v>
      </c>
    </row>
    <row r="102" spans="1:26" ht="40" customHeight="1">
      <c r="A102" s="11"/>
      <c r="B102" s="10"/>
      <c r="C102" s="180"/>
      <c r="D102" s="161"/>
      <c r="E102" s="161"/>
      <c r="F102" s="161"/>
      <c r="G102" s="162"/>
      <c r="H102" s="22"/>
      <c r="I102" s="255" t="s">
        <v>48</v>
      </c>
      <c r="J102" s="185"/>
      <c r="K102" s="185"/>
      <c r="L102" s="185"/>
      <c r="M102" s="186"/>
      <c r="N102" s="190"/>
      <c r="O102" s="191"/>
      <c r="P102" s="191"/>
      <c r="Q102" s="191"/>
      <c r="R102" s="191"/>
      <c r="S102" s="34" t="s">
        <v>11</v>
      </c>
      <c r="T102" s="190"/>
      <c r="U102" s="191"/>
      <c r="V102" s="191"/>
      <c r="W102" s="191"/>
      <c r="X102" s="191"/>
      <c r="Y102" s="34" t="s">
        <v>11</v>
      </c>
    </row>
    <row r="103" spans="1:26" ht="40" customHeight="1">
      <c r="A103" s="11"/>
      <c r="B103" s="10"/>
      <c r="C103" s="180"/>
      <c r="D103" s="161"/>
      <c r="E103" s="161"/>
      <c r="F103" s="161"/>
      <c r="G103" s="162"/>
      <c r="H103" s="23"/>
      <c r="I103" s="227" t="s">
        <v>49</v>
      </c>
      <c r="J103" s="238"/>
      <c r="K103" s="238"/>
      <c r="L103" s="238"/>
      <c r="M103" s="239"/>
      <c r="N103" s="190"/>
      <c r="O103" s="191"/>
      <c r="P103" s="191"/>
      <c r="Q103" s="191"/>
      <c r="R103" s="191"/>
      <c r="S103" s="34" t="s">
        <v>11</v>
      </c>
      <c r="T103" s="190"/>
      <c r="U103" s="191"/>
      <c r="V103" s="191"/>
      <c r="W103" s="191"/>
      <c r="X103" s="191"/>
      <c r="Y103" s="34" t="s">
        <v>11</v>
      </c>
    </row>
    <row r="104" spans="1:26" ht="40" customHeight="1">
      <c r="A104" s="11"/>
      <c r="B104" s="10"/>
      <c r="C104" s="180"/>
      <c r="D104" s="161"/>
      <c r="E104" s="161"/>
      <c r="F104" s="161"/>
      <c r="G104" s="161"/>
      <c r="H104" s="24"/>
      <c r="I104" s="240" t="s">
        <v>50</v>
      </c>
      <c r="J104" s="241"/>
      <c r="K104" s="241"/>
      <c r="L104" s="241"/>
      <c r="M104" s="242"/>
      <c r="N104" s="190"/>
      <c r="O104" s="191"/>
      <c r="P104" s="191"/>
      <c r="Q104" s="191"/>
      <c r="R104" s="191"/>
      <c r="S104" s="34" t="s">
        <v>11</v>
      </c>
      <c r="T104" s="190"/>
      <c r="U104" s="191"/>
      <c r="V104" s="191"/>
      <c r="W104" s="191"/>
      <c r="X104" s="191"/>
      <c r="Y104" s="34" t="s">
        <v>11</v>
      </c>
    </row>
    <row r="105" spans="1:26" ht="20.149999999999999" customHeight="1">
      <c r="A105" s="11"/>
      <c r="B105" s="10"/>
      <c r="C105" s="180"/>
      <c r="D105" s="161"/>
      <c r="E105" s="161"/>
      <c r="F105" s="161"/>
      <c r="G105" s="162"/>
      <c r="H105" s="2" t="s">
        <v>16</v>
      </c>
      <c r="Y105" s="11"/>
    </row>
    <row r="106" spans="1:26" ht="108" customHeight="1">
      <c r="A106" s="11"/>
      <c r="B106" s="18"/>
      <c r="C106" s="182"/>
      <c r="D106" s="182"/>
      <c r="E106" s="182"/>
      <c r="F106" s="182"/>
      <c r="G106" s="183"/>
      <c r="H106" s="195" t="s">
        <v>88</v>
      </c>
      <c r="I106" s="196"/>
      <c r="J106" s="196"/>
      <c r="K106" s="196"/>
      <c r="L106" s="196"/>
      <c r="M106" s="196"/>
      <c r="N106" s="196"/>
      <c r="O106" s="196"/>
      <c r="P106" s="196"/>
      <c r="Q106" s="196"/>
      <c r="R106" s="196"/>
      <c r="S106" s="196"/>
      <c r="T106" s="196"/>
      <c r="U106" s="196"/>
      <c r="V106" s="196"/>
      <c r="W106" s="196"/>
      <c r="X106" s="196"/>
      <c r="Y106" s="197"/>
    </row>
    <row r="107" spans="1:26" ht="3" customHeight="1"/>
    <row r="108" spans="1:26" ht="5.25" customHeight="1"/>
    <row r="109" spans="1:26">
      <c r="B109" s="243" t="s">
        <v>30</v>
      </c>
      <c r="C109" s="243"/>
      <c r="D109" s="243"/>
      <c r="E109" s="243"/>
      <c r="F109" s="243"/>
      <c r="G109" s="243"/>
      <c r="H109" s="243"/>
      <c r="I109" s="243"/>
      <c r="J109" s="243"/>
      <c r="K109" s="243"/>
      <c r="L109" s="243"/>
      <c r="M109" s="243"/>
      <c r="N109" s="243"/>
      <c r="O109" s="243"/>
      <c r="P109" s="243"/>
      <c r="Q109" s="243"/>
      <c r="R109" s="243"/>
      <c r="S109" s="243"/>
      <c r="T109" s="243"/>
      <c r="U109" s="243"/>
      <c r="V109" s="243"/>
      <c r="W109" s="243"/>
      <c r="X109" s="243"/>
      <c r="Y109" s="243"/>
    </row>
    <row r="110" spans="1:26" ht="20.149999999999999" customHeight="1">
      <c r="A110" s="11"/>
      <c r="B110" s="10"/>
      <c r="C110" s="180" t="s">
        <v>9</v>
      </c>
      <c r="D110" s="161"/>
      <c r="E110" s="161"/>
      <c r="F110" s="161"/>
      <c r="G110" s="162"/>
      <c r="H110" s="2" t="s">
        <v>10</v>
      </c>
      <c r="Y110" s="11"/>
    </row>
    <row r="111" spans="1:26" ht="30" customHeight="1">
      <c r="A111" s="11"/>
      <c r="B111" s="10"/>
      <c r="C111" s="180"/>
      <c r="D111" s="161"/>
      <c r="E111" s="161"/>
      <c r="F111" s="161"/>
      <c r="G111" s="162"/>
      <c r="H111" s="184" t="s">
        <v>60</v>
      </c>
      <c r="I111" s="185"/>
      <c r="J111" s="185"/>
      <c r="K111" s="185"/>
      <c r="L111" s="185"/>
      <c r="M111" s="186"/>
      <c r="N111" s="187" t="str">
        <f>IF(N$45=0,"",N$45)</f>
        <v>―</v>
      </c>
      <c r="O111" s="188"/>
      <c r="P111" s="188"/>
      <c r="Q111" s="188"/>
      <c r="R111" s="188"/>
      <c r="S111" s="189"/>
      <c r="T111" s="187" t="str">
        <f>IF(T$45=0,"",T$45)</f>
        <v>―</v>
      </c>
      <c r="U111" s="188"/>
      <c r="V111" s="188"/>
      <c r="W111" s="188"/>
      <c r="X111" s="188"/>
      <c r="Y111" s="189"/>
    </row>
    <row r="112" spans="1:26" ht="30" customHeight="1">
      <c r="A112" s="11"/>
      <c r="B112" s="10"/>
      <c r="C112" s="180"/>
      <c r="D112" s="161"/>
      <c r="E112" s="161"/>
      <c r="F112" s="161"/>
      <c r="G112" s="162"/>
      <c r="H112" s="244" t="s">
        <v>59</v>
      </c>
      <c r="I112" s="245"/>
      <c r="J112" s="245"/>
      <c r="K112" s="245"/>
      <c r="L112" s="245"/>
      <c r="M112" s="246"/>
      <c r="N112" s="187" t="s">
        <v>78</v>
      </c>
      <c r="O112" s="188"/>
      <c r="P112" s="188"/>
      <c r="Q112" s="188"/>
      <c r="R112" s="188"/>
      <c r="S112" s="34" t="s">
        <v>11</v>
      </c>
      <c r="T112" s="187" t="s">
        <v>78</v>
      </c>
      <c r="U112" s="188"/>
      <c r="V112" s="188"/>
      <c r="W112" s="188"/>
      <c r="X112" s="188"/>
      <c r="Y112" s="34" t="s">
        <v>11</v>
      </c>
    </row>
    <row r="113" spans="1:25" ht="30" customHeight="1">
      <c r="A113" s="11"/>
      <c r="B113" s="10"/>
      <c r="C113" s="180"/>
      <c r="D113" s="161"/>
      <c r="E113" s="161"/>
      <c r="F113" s="161"/>
      <c r="G113" s="162"/>
      <c r="H113" s="22"/>
      <c r="I113" s="247" t="s">
        <v>47</v>
      </c>
      <c r="J113" s="248"/>
      <c r="K113" s="248"/>
      <c r="L113" s="248"/>
      <c r="M113" s="249"/>
      <c r="N113" s="187" t="s">
        <v>78</v>
      </c>
      <c r="O113" s="188"/>
      <c r="P113" s="188"/>
      <c r="Q113" s="188"/>
      <c r="R113" s="188"/>
      <c r="S113" s="34" t="s">
        <v>11</v>
      </c>
      <c r="T113" s="187" t="s">
        <v>78</v>
      </c>
      <c r="U113" s="188"/>
      <c r="V113" s="188"/>
      <c r="W113" s="188"/>
      <c r="X113" s="188"/>
      <c r="Y113" s="34" t="s">
        <v>11</v>
      </c>
    </row>
    <row r="114" spans="1:25" ht="30" customHeight="1">
      <c r="A114" s="11"/>
      <c r="B114" s="10"/>
      <c r="C114" s="180"/>
      <c r="D114" s="161"/>
      <c r="E114" s="161"/>
      <c r="F114" s="161"/>
      <c r="G114" s="162"/>
      <c r="H114" s="22"/>
      <c r="I114" s="250" t="s">
        <v>48</v>
      </c>
      <c r="J114" s="251"/>
      <c r="K114" s="251"/>
      <c r="L114" s="251"/>
      <c r="M114" s="252"/>
      <c r="N114" s="187" t="s">
        <v>78</v>
      </c>
      <c r="O114" s="188"/>
      <c r="P114" s="188"/>
      <c r="Q114" s="188"/>
      <c r="R114" s="188"/>
      <c r="S114" s="34" t="s">
        <v>11</v>
      </c>
      <c r="T114" s="187" t="s">
        <v>78</v>
      </c>
      <c r="U114" s="188"/>
      <c r="V114" s="188"/>
      <c r="W114" s="188"/>
      <c r="X114" s="188"/>
      <c r="Y114" s="34" t="s">
        <v>11</v>
      </c>
    </row>
    <row r="115" spans="1:25" ht="30" customHeight="1">
      <c r="A115" s="11"/>
      <c r="B115" s="10"/>
      <c r="C115" s="180"/>
      <c r="D115" s="161"/>
      <c r="E115" s="161"/>
      <c r="F115" s="161"/>
      <c r="G115" s="162"/>
      <c r="H115" s="23"/>
      <c r="I115" s="227" t="s">
        <v>49</v>
      </c>
      <c r="J115" s="238"/>
      <c r="K115" s="238"/>
      <c r="L115" s="238"/>
      <c r="M115" s="239"/>
      <c r="N115" s="187" t="s">
        <v>78</v>
      </c>
      <c r="O115" s="188"/>
      <c r="P115" s="188"/>
      <c r="Q115" s="188"/>
      <c r="R115" s="188"/>
      <c r="S115" s="34" t="s">
        <v>11</v>
      </c>
      <c r="T115" s="187" t="s">
        <v>78</v>
      </c>
      <c r="U115" s="188"/>
      <c r="V115" s="188"/>
      <c r="W115" s="188"/>
      <c r="X115" s="188"/>
      <c r="Y115" s="34" t="s">
        <v>11</v>
      </c>
    </row>
    <row r="116" spans="1:25" ht="40" customHeight="1">
      <c r="A116" s="11"/>
      <c r="B116" s="10"/>
      <c r="C116" s="180"/>
      <c r="D116" s="161"/>
      <c r="E116" s="161"/>
      <c r="F116" s="161"/>
      <c r="G116" s="161"/>
      <c r="H116" s="24"/>
      <c r="I116" s="240" t="s">
        <v>51</v>
      </c>
      <c r="J116" s="241"/>
      <c r="K116" s="241"/>
      <c r="L116" s="241"/>
      <c r="M116" s="242"/>
      <c r="N116" s="187" t="s">
        <v>78</v>
      </c>
      <c r="O116" s="188"/>
      <c r="P116" s="188"/>
      <c r="Q116" s="188"/>
      <c r="R116" s="188"/>
      <c r="S116" s="34" t="s">
        <v>11</v>
      </c>
      <c r="T116" s="187" t="s">
        <v>78</v>
      </c>
      <c r="U116" s="188"/>
      <c r="V116" s="188"/>
      <c r="W116" s="188"/>
      <c r="X116" s="188"/>
      <c r="Y116" s="34" t="s">
        <v>11</v>
      </c>
    </row>
    <row r="117" spans="1:25" ht="20.149999999999999" customHeight="1">
      <c r="A117" s="11"/>
      <c r="B117" s="10"/>
      <c r="C117" s="180"/>
      <c r="D117" s="161"/>
      <c r="E117" s="161"/>
      <c r="F117" s="161"/>
      <c r="G117" s="162"/>
      <c r="H117" s="2" t="s">
        <v>12</v>
      </c>
      <c r="Y117" s="11"/>
    </row>
    <row r="118" spans="1:25" ht="187.5" customHeight="1">
      <c r="A118" s="11"/>
      <c r="B118" s="18"/>
      <c r="C118" s="182"/>
      <c r="D118" s="182"/>
      <c r="E118" s="182"/>
      <c r="F118" s="182"/>
      <c r="G118" s="183"/>
      <c r="H118" s="195" t="s">
        <v>89</v>
      </c>
      <c r="I118" s="196"/>
      <c r="J118" s="196"/>
      <c r="K118" s="196"/>
      <c r="L118" s="196"/>
      <c r="M118" s="196"/>
      <c r="N118" s="196"/>
      <c r="O118" s="196"/>
      <c r="P118" s="196"/>
      <c r="Q118" s="196"/>
      <c r="R118" s="196"/>
      <c r="S118" s="196"/>
      <c r="T118" s="196"/>
      <c r="U118" s="196"/>
      <c r="V118" s="196"/>
      <c r="W118" s="196"/>
      <c r="X118" s="196"/>
      <c r="Y118" s="197"/>
    </row>
    <row r="119" spans="1:25" ht="30" customHeight="1">
      <c r="B119" s="200" t="s">
        <v>35</v>
      </c>
      <c r="C119" s="201"/>
      <c r="D119" s="201"/>
      <c r="E119" s="201"/>
      <c r="F119" s="201"/>
      <c r="G119" s="202"/>
      <c r="H119" s="253"/>
      <c r="I119" s="158"/>
      <c r="J119" s="158"/>
      <c r="K119" s="158"/>
      <c r="L119" s="158"/>
      <c r="M119" s="158"/>
      <c r="N119" s="158"/>
      <c r="O119" s="158"/>
      <c r="P119" s="158"/>
      <c r="Q119" s="158"/>
      <c r="R119" s="158"/>
      <c r="S119" s="158"/>
      <c r="T119" s="158"/>
      <c r="U119" s="158"/>
      <c r="V119" s="158"/>
      <c r="W119" s="158"/>
      <c r="X119" s="158"/>
      <c r="Y119" s="254"/>
    </row>
    <row r="120" spans="1:25" ht="259.5" customHeight="1"/>
    <row r="122" spans="1:25">
      <c r="B122" s="211" t="s">
        <v>31</v>
      </c>
      <c r="C122" s="211"/>
      <c r="D122" s="211"/>
      <c r="E122" s="211"/>
      <c r="F122" s="211"/>
      <c r="G122" s="211"/>
      <c r="H122" s="211"/>
      <c r="I122" s="211"/>
      <c r="J122" s="211"/>
      <c r="K122" s="211"/>
      <c r="L122" s="211"/>
      <c r="M122" s="211"/>
      <c r="N122" s="211"/>
      <c r="O122" s="211"/>
      <c r="P122" s="211"/>
      <c r="Q122" s="211"/>
      <c r="R122" s="211"/>
      <c r="S122" s="211"/>
      <c r="T122" s="211"/>
      <c r="U122" s="211"/>
      <c r="V122" s="211"/>
      <c r="W122" s="211"/>
      <c r="X122" s="211"/>
      <c r="Y122" s="211"/>
    </row>
    <row r="123" spans="1:25">
      <c r="B123" s="229" t="s">
        <v>62</v>
      </c>
      <c r="C123" s="230"/>
      <c r="D123" s="230"/>
      <c r="E123" s="230"/>
      <c r="F123" s="230"/>
      <c r="G123" s="230"/>
      <c r="H123" s="230"/>
      <c r="I123" s="230"/>
      <c r="J123" s="230"/>
      <c r="K123" s="230"/>
      <c r="L123" s="230"/>
      <c r="M123" s="230"/>
      <c r="N123" s="230"/>
      <c r="O123" s="230"/>
      <c r="P123" s="230"/>
      <c r="Q123" s="230"/>
      <c r="R123" s="230"/>
      <c r="S123" s="230"/>
      <c r="T123" s="230"/>
      <c r="U123" s="230"/>
      <c r="V123" s="230"/>
      <c r="W123" s="230"/>
      <c r="X123" s="230"/>
      <c r="Y123" s="231"/>
    </row>
    <row r="124" spans="1:25">
      <c r="B124" s="232"/>
      <c r="C124" s="233"/>
      <c r="D124" s="233"/>
      <c r="E124" s="233"/>
      <c r="F124" s="233"/>
      <c r="G124" s="233"/>
      <c r="H124" s="233"/>
      <c r="I124" s="233"/>
      <c r="J124" s="233"/>
      <c r="K124" s="233"/>
      <c r="L124" s="233"/>
      <c r="M124" s="233"/>
      <c r="N124" s="233"/>
      <c r="O124" s="233"/>
      <c r="P124" s="233"/>
      <c r="Q124" s="233"/>
      <c r="R124" s="233"/>
      <c r="S124" s="233"/>
      <c r="T124" s="233"/>
      <c r="U124" s="233"/>
      <c r="V124" s="233"/>
      <c r="W124" s="233"/>
      <c r="X124" s="233"/>
      <c r="Y124" s="234"/>
    </row>
    <row r="125" spans="1:25">
      <c r="B125" s="232"/>
      <c r="C125" s="233"/>
      <c r="D125" s="233"/>
      <c r="E125" s="233"/>
      <c r="F125" s="233"/>
      <c r="G125" s="233"/>
      <c r="H125" s="233"/>
      <c r="I125" s="233"/>
      <c r="J125" s="233"/>
      <c r="K125" s="233"/>
      <c r="L125" s="233"/>
      <c r="M125" s="233"/>
      <c r="N125" s="233"/>
      <c r="O125" s="233"/>
      <c r="P125" s="233"/>
      <c r="Q125" s="233"/>
      <c r="R125" s="233"/>
      <c r="S125" s="233"/>
      <c r="T125" s="233"/>
      <c r="U125" s="233"/>
      <c r="V125" s="233"/>
      <c r="W125" s="233"/>
      <c r="X125" s="233"/>
      <c r="Y125" s="234"/>
    </row>
    <row r="126" spans="1:25">
      <c r="B126" s="232"/>
      <c r="C126" s="233"/>
      <c r="D126" s="233"/>
      <c r="E126" s="233"/>
      <c r="F126" s="233"/>
      <c r="G126" s="233"/>
      <c r="H126" s="233"/>
      <c r="I126" s="233"/>
      <c r="J126" s="233"/>
      <c r="K126" s="233"/>
      <c r="L126" s="233"/>
      <c r="M126" s="233"/>
      <c r="N126" s="233"/>
      <c r="O126" s="233"/>
      <c r="P126" s="233"/>
      <c r="Q126" s="233"/>
      <c r="R126" s="233"/>
      <c r="S126" s="233"/>
      <c r="T126" s="233"/>
      <c r="U126" s="233"/>
      <c r="V126" s="233"/>
      <c r="W126" s="233"/>
      <c r="X126" s="233"/>
      <c r="Y126" s="234"/>
    </row>
    <row r="127" spans="1:25">
      <c r="B127" s="232"/>
      <c r="C127" s="233"/>
      <c r="D127" s="233"/>
      <c r="E127" s="233"/>
      <c r="F127" s="233"/>
      <c r="G127" s="233"/>
      <c r="H127" s="233"/>
      <c r="I127" s="233"/>
      <c r="J127" s="233"/>
      <c r="K127" s="233"/>
      <c r="L127" s="233"/>
      <c r="M127" s="233"/>
      <c r="N127" s="233"/>
      <c r="O127" s="233"/>
      <c r="P127" s="233"/>
      <c r="Q127" s="233"/>
      <c r="R127" s="233"/>
      <c r="S127" s="233"/>
      <c r="T127" s="233"/>
      <c r="U127" s="233"/>
      <c r="V127" s="233"/>
      <c r="W127" s="233"/>
      <c r="X127" s="233"/>
      <c r="Y127" s="234"/>
    </row>
    <row r="128" spans="1:25">
      <c r="B128" s="232"/>
      <c r="C128" s="233"/>
      <c r="D128" s="233"/>
      <c r="E128" s="233"/>
      <c r="F128" s="233"/>
      <c r="G128" s="233"/>
      <c r="H128" s="233"/>
      <c r="I128" s="233"/>
      <c r="J128" s="233"/>
      <c r="K128" s="233"/>
      <c r="L128" s="233"/>
      <c r="M128" s="233"/>
      <c r="N128" s="233"/>
      <c r="O128" s="233"/>
      <c r="P128" s="233"/>
      <c r="Q128" s="233"/>
      <c r="R128" s="233"/>
      <c r="S128" s="233"/>
      <c r="T128" s="233"/>
      <c r="U128" s="233"/>
      <c r="V128" s="233"/>
      <c r="W128" s="233"/>
      <c r="X128" s="233"/>
      <c r="Y128" s="234"/>
    </row>
    <row r="129" spans="2:25">
      <c r="B129" s="232"/>
      <c r="C129" s="233"/>
      <c r="D129" s="233"/>
      <c r="E129" s="233"/>
      <c r="F129" s="233"/>
      <c r="G129" s="233"/>
      <c r="H129" s="233"/>
      <c r="I129" s="233"/>
      <c r="J129" s="233"/>
      <c r="K129" s="233"/>
      <c r="L129" s="233"/>
      <c r="M129" s="233"/>
      <c r="N129" s="233"/>
      <c r="O129" s="233"/>
      <c r="P129" s="233"/>
      <c r="Q129" s="233"/>
      <c r="R129" s="233"/>
      <c r="S129" s="233"/>
      <c r="T129" s="233"/>
      <c r="U129" s="233"/>
      <c r="V129" s="233"/>
      <c r="W129" s="233"/>
      <c r="X129" s="233"/>
      <c r="Y129" s="234"/>
    </row>
    <row r="130" spans="2:25">
      <c r="B130" s="232"/>
      <c r="C130" s="233"/>
      <c r="D130" s="233"/>
      <c r="E130" s="233"/>
      <c r="F130" s="233"/>
      <c r="G130" s="233"/>
      <c r="H130" s="233"/>
      <c r="I130" s="233"/>
      <c r="J130" s="233"/>
      <c r="K130" s="233"/>
      <c r="L130" s="233"/>
      <c r="M130" s="233"/>
      <c r="N130" s="233"/>
      <c r="O130" s="233"/>
      <c r="P130" s="233"/>
      <c r="Q130" s="233"/>
      <c r="R130" s="233"/>
      <c r="S130" s="233"/>
      <c r="T130" s="233"/>
      <c r="U130" s="233"/>
      <c r="V130" s="233"/>
      <c r="W130" s="233"/>
      <c r="X130" s="233"/>
      <c r="Y130" s="234"/>
    </row>
    <row r="131" spans="2:25">
      <c r="B131" s="232"/>
      <c r="C131" s="233"/>
      <c r="D131" s="233"/>
      <c r="E131" s="233"/>
      <c r="F131" s="233"/>
      <c r="G131" s="233"/>
      <c r="H131" s="233"/>
      <c r="I131" s="233"/>
      <c r="J131" s="233"/>
      <c r="K131" s="233"/>
      <c r="L131" s="233"/>
      <c r="M131" s="233"/>
      <c r="N131" s="233"/>
      <c r="O131" s="233"/>
      <c r="P131" s="233"/>
      <c r="Q131" s="233"/>
      <c r="R131" s="233"/>
      <c r="S131" s="233"/>
      <c r="T131" s="233"/>
      <c r="U131" s="233"/>
      <c r="V131" s="233"/>
      <c r="W131" s="233"/>
      <c r="X131" s="233"/>
      <c r="Y131" s="234"/>
    </row>
    <row r="132" spans="2:25">
      <c r="B132" s="232"/>
      <c r="C132" s="233"/>
      <c r="D132" s="233"/>
      <c r="E132" s="233"/>
      <c r="F132" s="233"/>
      <c r="G132" s="233"/>
      <c r="H132" s="233"/>
      <c r="I132" s="233"/>
      <c r="J132" s="233"/>
      <c r="K132" s="233"/>
      <c r="L132" s="233"/>
      <c r="M132" s="233"/>
      <c r="N132" s="233"/>
      <c r="O132" s="233"/>
      <c r="P132" s="233"/>
      <c r="Q132" s="233"/>
      <c r="R132" s="233"/>
      <c r="S132" s="233"/>
      <c r="T132" s="233"/>
      <c r="U132" s="233"/>
      <c r="V132" s="233"/>
      <c r="W132" s="233"/>
      <c r="X132" s="233"/>
      <c r="Y132" s="234"/>
    </row>
    <row r="133" spans="2:25">
      <c r="B133" s="232"/>
      <c r="C133" s="233"/>
      <c r="D133" s="233"/>
      <c r="E133" s="233"/>
      <c r="F133" s="233"/>
      <c r="G133" s="233"/>
      <c r="H133" s="233"/>
      <c r="I133" s="233"/>
      <c r="J133" s="233"/>
      <c r="K133" s="233"/>
      <c r="L133" s="233"/>
      <c r="M133" s="233"/>
      <c r="N133" s="233"/>
      <c r="O133" s="233"/>
      <c r="P133" s="233"/>
      <c r="Q133" s="233"/>
      <c r="R133" s="233"/>
      <c r="S133" s="233"/>
      <c r="T133" s="233"/>
      <c r="U133" s="233"/>
      <c r="V133" s="233"/>
      <c r="W133" s="233"/>
      <c r="X133" s="233"/>
      <c r="Y133" s="234"/>
    </row>
    <row r="134" spans="2:25">
      <c r="B134" s="232"/>
      <c r="C134" s="233"/>
      <c r="D134" s="233"/>
      <c r="E134" s="233"/>
      <c r="F134" s="233"/>
      <c r="G134" s="233"/>
      <c r="H134" s="233"/>
      <c r="I134" s="233"/>
      <c r="J134" s="233"/>
      <c r="K134" s="233"/>
      <c r="L134" s="233"/>
      <c r="M134" s="233"/>
      <c r="N134" s="233"/>
      <c r="O134" s="233"/>
      <c r="P134" s="233"/>
      <c r="Q134" s="233"/>
      <c r="R134" s="233"/>
      <c r="S134" s="233"/>
      <c r="T134" s="233"/>
      <c r="U134" s="233"/>
      <c r="V134" s="233"/>
      <c r="W134" s="233"/>
      <c r="X134" s="233"/>
      <c r="Y134" s="234"/>
    </row>
    <row r="135" spans="2:25">
      <c r="B135" s="232"/>
      <c r="C135" s="233"/>
      <c r="D135" s="233"/>
      <c r="E135" s="233"/>
      <c r="F135" s="233"/>
      <c r="G135" s="233"/>
      <c r="H135" s="233"/>
      <c r="I135" s="233"/>
      <c r="J135" s="233"/>
      <c r="K135" s="233"/>
      <c r="L135" s="233"/>
      <c r="M135" s="233"/>
      <c r="N135" s="233"/>
      <c r="O135" s="233"/>
      <c r="P135" s="233"/>
      <c r="Q135" s="233"/>
      <c r="R135" s="233"/>
      <c r="S135" s="233"/>
      <c r="T135" s="233"/>
      <c r="U135" s="233"/>
      <c r="V135" s="233"/>
      <c r="W135" s="233"/>
      <c r="X135" s="233"/>
      <c r="Y135" s="234"/>
    </row>
    <row r="136" spans="2:25">
      <c r="B136" s="232"/>
      <c r="C136" s="233"/>
      <c r="D136" s="233"/>
      <c r="E136" s="233"/>
      <c r="F136" s="233"/>
      <c r="G136" s="233"/>
      <c r="H136" s="233"/>
      <c r="I136" s="233"/>
      <c r="J136" s="233"/>
      <c r="K136" s="233"/>
      <c r="L136" s="233"/>
      <c r="M136" s="233"/>
      <c r="N136" s="233"/>
      <c r="O136" s="233"/>
      <c r="P136" s="233"/>
      <c r="Q136" s="233"/>
      <c r="R136" s="233"/>
      <c r="S136" s="233"/>
      <c r="T136" s="233"/>
      <c r="U136" s="233"/>
      <c r="V136" s="233"/>
      <c r="W136" s="233"/>
      <c r="X136" s="233"/>
      <c r="Y136" s="234"/>
    </row>
    <row r="137" spans="2:25">
      <c r="B137" s="232"/>
      <c r="C137" s="233"/>
      <c r="D137" s="233"/>
      <c r="E137" s="233"/>
      <c r="F137" s="233"/>
      <c r="G137" s="233"/>
      <c r="H137" s="233"/>
      <c r="I137" s="233"/>
      <c r="J137" s="233"/>
      <c r="K137" s="233"/>
      <c r="L137" s="233"/>
      <c r="M137" s="233"/>
      <c r="N137" s="233"/>
      <c r="O137" s="233"/>
      <c r="P137" s="233"/>
      <c r="Q137" s="233"/>
      <c r="R137" s="233"/>
      <c r="S137" s="233"/>
      <c r="T137" s="233"/>
      <c r="U137" s="233"/>
      <c r="V137" s="233"/>
      <c r="W137" s="233"/>
      <c r="X137" s="233"/>
      <c r="Y137" s="234"/>
    </row>
    <row r="138" spans="2:25">
      <c r="B138" s="232"/>
      <c r="C138" s="233"/>
      <c r="D138" s="233"/>
      <c r="E138" s="233"/>
      <c r="F138" s="233"/>
      <c r="G138" s="233"/>
      <c r="H138" s="233"/>
      <c r="I138" s="233"/>
      <c r="J138" s="233"/>
      <c r="K138" s="233"/>
      <c r="L138" s="233"/>
      <c r="M138" s="233"/>
      <c r="N138" s="233"/>
      <c r="O138" s="233"/>
      <c r="P138" s="233"/>
      <c r="Q138" s="233"/>
      <c r="R138" s="233"/>
      <c r="S138" s="233"/>
      <c r="T138" s="233"/>
      <c r="U138" s="233"/>
      <c r="V138" s="233"/>
      <c r="W138" s="233"/>
      <c r="X138" s="233"/>
      <c r="Y138" s="234"/>
    </row>
    <row r="139" spans="2:25">
      <c r="B139" s="232"/>
      <c r="C139" s="233"/>
      <c r="D139" s="233"/>
      <c r="E139" s="233"/>
      <c r="F139" s="233"/>
      <c r="G139" s="233"/>
      <c r="H139" s="233"/>
      <c r="I139" s="233"/>
      <c r="J139" s="233"/>
      <c r="K139" s="233"/>
      <c r="L139" s="233"/>
      <c r="M139" s="233"/>
      <c r="N139" s="233"/>
      <c r="O139" s="233"/>
      <c r="P139" s="233"/>
      <c r="Q139" s="233"/>
      <c r="R139" s="233"/>
      <c r="S139" s="233"/>
      <c r="T139" s="233"/>
      <c r="U139" s="233"/>
      <c r="V139" s="233"/>
      <c r="W139" s="233"/>
      <c r="X139" s="233"/>
      <c r="Y139" s="234"/>
    </row>
    <row r="140" spans="2:25">
      <c r="B140" s="232"/>
      <c r="C140" s="233"/>
      <c r="D140" s="233"/>
      <c r="E140" s="233"/>
      <c r="F140" s="233"/>
      <c r="G140" s="233"/>
      <c r="H140" s="233"/>
      <c r="I140" s="233"/>
      <c r="J140" s="233"/>
      <c r="K140" s="233"/>
      <c r="L140" s="233"/>
      <c r="M140" s="233"/>
      <c r="N140" s="233"/>
      <c r="O140" s="233"/>
      <c r="P140" s="233"/>
      <c r="Q140" s="233"/>
      <c r="R140" s="233"/>
      <c r="S140" s="233"/>
      <c r="T140" s="233"/>
      <c r="U140" s="233"/>
      <c r="V140" s="233"/>
      <c r="W140" s="233"/>
      <c r="X140" s="233"/>
      <c r="Y140" s="234"/>
    </row>
    <row r="141" spans="2:25">
      <c r="B141" s="232"/>
      <c r="C141" s="233"/>
      <c r="D141" s="233"/>
      <c r="E141" s="233"/>
      <c r="F141" s="233"/>
      <c r="G141" s="233"/>
      <c r="H141" s="233"/>
      <c r="I141" s="233"/>
      <c r="J141" s="233"/>
      <c r="K141" s="233"/>
      <c r="L141" s="233"/>
      <c r="M141" s="233"/>
      <c r="N141" s="233"/>
      <c r="O141" s="233"/>
      <c r="P141" s="233"/>
      <c r="Q141" s="233"/>
      <c r="R141" s="233"/>
      <c r="S141" s="233"/>
      <c r="T141" s="233"/>
      <c r="U141" s="233"/>
      <c r="V141" s="233"/>
      <c r="W141" s="233"/>
      <c r="X141" s="233"/>
      <c r="Y141" s="234"/>
    </row>
    <row r="142" spans="2:25">
      <c r="B142" s="232"/>
      <c r="C142" s="233"/>
      <c r="D142" s="233"/>
      <c r="E142" s="233"/>
      <c r="F142" s="233"/>
      <c r="G142" s="233"/>
      <c r="H142" s="233"/>
      <c r="I142" s="233"/>
      <c r="J142" s="233"/>
      <c r="K142" s="233"/>
      <c r="L142" s="233"/>
      <c r="M142" s="233"/>
      <c r="N142" s="233"/>
      <c r="O142" s="233"/>
      <c r="P142" s="233"/>
      <c r="Q142" s="233"/>
      <c r="R142" s="233"/>
      <c r="S142" s="233"/>
      <c r="T142" s="233"/>
      <c r="U142" s="233"/>
      <c r="V142" s="233"/>
      <c r="W142" s="233"/>
      <c r="X142" s="233"/>
      <c r="Y142" s="234"/>
    </row>
    <row r="143" spans="2:25">
      <c r="B143" s="232"/>
      <c r="C143" s="233"/>
      <c r="D143" s="233"/>
      <c r="E143" s="233"/>
      <c r="F143" s="233"/>
      <c r="G143" s="233"/>
      <c r="H143" s="233"/>
      <c r="I143" s="233"/>
      <c r="J143" s="233"/>
      <c r="K143" s="233"/>
      <c r="L143" s="233"/>
      <c r="M143" s="233"/>
      <c r="N143" s="233"/>
      <c r="O143" s="233"/>
      <c r="P143" s="233"/>
      <c r="Q143" s="233"/>
      <c r="R143" s="233"/>
      <c r="S143" s="233"/>
      <c r="T143" s="233"/>
      <c r="U143" s="233"/>
      <c r="V143" s="233"/>
      <c r="W143" s="233"/>
      <c r="X143" s="233"/>
      <c r="Y143" s="234"/>
    </row>
    <row r="144" spans="2:25">
      <c r="B144" s="232"/>
      <c r="C144" s="233"/>
      <c r="D144" s="233"/>
      <c r="E144" s="233"/>
      <c r="F144" s="233"/>
      <c r="G144" s="233"/>
      <c r="H144" s="233"/>
      <c r="I144" s="233"/>
      <c r="J144" s="233"/>
      <c r="K144" s="233"/>
      <c r="L144" s="233"/>
      <c r="M144" s="233"/>
      <c r="N144" s="233"/>
      <c r="O144" s="233"/>
      <c r="P144" s="233"/>
      <c r="Q144" s="233"/>
      <c r="R144" s="233"/>
      <c r="S144" s="233"/>
      <c r="T144" s="233"/>
      <c r="U144" s="233"/>
      <c r="V144" s="233"/>
      <c r="W144" s="233"/>
      <c r="X144" s="233"/>
      <c r="Y144" s="234"/>
    </row>
    <row r="145" spans="2:25">
      <c r="B145" s="232"/>
      <c r="C145" s="23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4"/>
    </row>
    <row r="146" spans="2:25">
      <c r="B146" s="232"/>
      <c r="C146" s="233"/>
      <c r="D146" s="233"/>
      <c r="E146" s="233"/>
      <c r="F146" s="233"/>
      <c r="G146" s="233"/>
      <c r="H146" s="233"/>
      <c r="I146" s="233"/>
      <c r="J146" s="233"/>
      <c r="K146" s="233"/>
      <c r="L146" s="233"/>
      <c r="M146" s="233"/>
      <c r="N146" s="233"/>
      <c r="O146" s="233"/>
      <c r="P146" s="233"/>
      <c r="Q146" s="233"/>
      <c r="R146" s="233"/>
      <c r="S146" s="233"/>
      <c r="T146" s="233"/>
      <c r="U146" s="233"/>
      <c r="V146" s="233"/>
      <c r="W146" s="233"/>
      <c r="X146" s="233"/>
      <c r="Y146" s="234"/>
    </row>
    <row r="147" spans="2:25">
      <c r="B147" s="232"/>
      <c r="C147" s="233"/>
      <c r="D147" s="233"/>
      <c r="E147" s="233"/>
      <c r="F147" s="233"/>
      <c r="G147" s="233"/>
      <c r="H147" s="233"/>
      <c r="I147" s="233"/>
      <c r="J147" s="233"/>
      <c r="K147" s="233"/>
      <c r="L147" s="233"/>
      <c r="M147" s="233"/>
      <c r="N147" s="233"/>
      <c r="O147" s="233"/>
      <c r="P147" s="233"/>
      <c r="Q147" s="233"/>
      <c r="R147" s="233"/>
      <c r="S147" s="233"/>
      <c r="T147" s="233"/>
      <c r="U147" s="233"/>
      <c r="V147" s="233"/>
      <c r="W147" s="233"/>
      <c r="X147" s="233"/>
      <c r="Y147" s="234"/>
    </row>
    <row r="148" spans="2:25">
      <c r="B148" s="232"/>
      <c r="C148" s="233"/>
      <c r="D148" s="233"/>
      <c r="E148" s="233"/>
      <c r="F148" s="233"/>
      <c r="G148" s="233"/>
      <c r="H148" s="233"/>
      <c r="I148" s="233"/>
      <c r="J148" s="233"/>
      <c r="K148" s="233"/>
      <c r="L148" s="233"/>
      <c r="M148" s="233"/>
      <c r="N148" s="233"/>
      <c r="O148" s="233"/>
      <c r="P148" s="233"/>
      <c r="Q148" s="233"/>
      <c r="R148" s="233"/>
      <c r="S148" s="233"/>
      <c r="T148" s="233"/>
      <c r="U148" s="233"/>
      <c r="V148" s="233"/>
      <c r="W148" s="233"/>
      <c r="X148" s="233"/>
      <c r="Y148" s="234"/>
    </row>
    <row r="149" spans="2:25">
      <c r="B149" s="232"/>
      <c r="C149" s="233"/>
      <c r="D149" s="233"/>
      <c r="E149" s="233"/>
      <c r="F149" s="233"/>
      <c r="G149" s="233"/>
      <c r="H149" s="233"/>
      <c r="I149" s="233"/>
      <c r="J149" s="233"/>
      <c r="K149" s="233"/>
      <c r="L149" s="233"/>
      <c r="M149" s="233"/>
      <c r="N149" s="233"/>
      <c r="O149" s="233"/>
      <c r="P149" s="233"/>
      <c r="Q149" s="233"/>
      <c r="R149" s="233"/>
      <c r="S149" s="233"/>
      <c r="T149" s="233"/>
      <c r="U149" s="233"/>
      <c r="V149" s="233"/>
      <c r="W149" s="233"/>
      <c r="X149" s="233"/>
      <c r="Y149" s="234"/>
    </row>
    <row r="150" spans="2:25">
      <c r="B150" s="232"/>
      <c r="C150" s="233"/>
      <c r="D150" s="233"/>
      <c r="E150" s="233"/>
      <c r="F150" s="233"/>
      <c r="G150" s="233"/>
      <c r="H150" s="233"/>
      <c r="I150" s="233"/>
      <c r="J150" s="233"/>
      <c r="K150" s="233"/>
      <c r="L150" s="233"/>
      <c r="M150" s="233"/>
      <c r="N150" s="233"/>
      <c r="O150" s="233"/>
      <c r="P150" s="233"/>
      <c r="Q150" s="233"/>
      <c r="R150" s="233"/>
      <c r="S150" s="233"/>
      <c r="T150" s="233"/>
      <c r="U150" s="233"/>
      <c r="V150" s="233"/>
      <c r="W150" s="233"/>
      <c r="X150" s="233"/>
      <c r="Y150" s="234"/>
    </row>
    <row r="151" spans="2:25">
      <c r="B151" s="232"/>
      <c r="C151" s="233"/>
      <c r="D151" s="233"/>
      <c r="E151" s="233"/>
      <c r="F151" s="233"/>
      <c r="G151" s="233"/>
      <c r="H151" s="233"/>
      <c r="I151" s="233"/>
      <c r="J151" s="233"/>
      <c r="K151" s="233"/>
      <c r="L151" s="233"/>
      <c r="M151" s="233"/>
      <c r="N151" s="233"/>
      <c r="O151" s="233"/>
      <c r="P151" s="233"/>
      <c r="Q151" s="233"/>
      <c r="R151" s="233"/>
      <c r="S151" s="233"/>
      <c r="T151" s="233"/>
      <c r="U151" s="233"/>
      <c r="V151" s="233"/>
      <c r="W151" s="233"/>
      <c r="X151" s="233"/>
      <c r="Y151" s="234"/>
    </row>
    <row r="152" spans="2:25">
      <c r="B152" s="232"/>
      <c r="C152" s="233"/>
      <c r="D152" s="233"/>
      <c r="E152" s="233"/>
      <c r="F152" s="233"/>
      <c r="G152" s="233"/>
      <c r="H152" s="233"/>
      <c r="I152" s="233"/>
      <c r="J152" s="233"/>
      <c r="K152" s="233"/>
      <c r="L152" s="233"/>
      <c r="M152" s="233"/>
      <c r="N152" s="233"/>
      <c r="O152" s="233"/>
      <c r="P152" s="233"/>
      <c r="Q152" s="233"/>
      <c r="R152" s="233"/>
      <c r="S152" s="233"/>
      <c r="T152" s="233"/>
      <c r="U152" s="233"/>
      <c r="V152" s="233"/>
      <c r="W152" s="233"/>
      <c r="X152" s="233"/>
      <c r="Y152" s="234"/>
    </row>
    <row r="153" spans="2:25">
      <c r="B153" s="232"/>
      <c r="C153" s="233"/>
      <c r="D153" s="233"/>
      <c r="E153" s="233"/>
      <c r="F153" s="233"/>
      <c r="G153" s="233"/>
      <c r="H153" s="233"/>
      <c r="I153" s="233"/>
      <c r="J153" s="233"/>
      <c r="K153" s="233"/>
      <c r="L153" s="233"/>
      <c r="M153" s="233"/>
      <c r="N153" s="233"/>
      <c r="O153" s="233"/>
      <c r="P153" s="233"/>
      <c r="Q153" s="233"/>
      <c r="R153" s="233"/>
      <c r="S153" s="233"/>
      <c r="T153" s="233"/>
      <c r="U153" s="233"/>
      <c r="V153" s="233"/>
      <c r="W153" s="233"/>
      <c r="X153" s="233"/>
      <c r="Y153" s="234"/>
    </row>
    <row r="154" spans="2:25">
      <c r="B154" s="232"/>
      <c r="C154" s="233"/>
      <c r="D154" s="233"/>
      <c r="E154" s="233"/>
      <c r="F154" s="233"/>
      <c r="G154" s="233"/>
      <c r="H154" s="233"/>
      <c r="I154" s="233"/>
      <c r="J154" s="233"/>
      <c r="K154" s="233"/>
      <c r="L154" s="233"/>
      <c r="M154" s="233"/>
      <c r="N154" s="233"/>
      <c r="O154" s="233"/>
      <c r="P154" s="233"/>
      <c r="Q154" s="233"/>
      <c r="R154" s="233"/>
      <c r="S154" s="233"/>
      <c r="T154" s="233"/>
      <c r="U154" s="233"/>
      <c r="V154" s="233"/>
      <c r="W154" s="233"/>
      <c r="X154" s="233"/>
      <c r="Y154" s="234"/>
    </row>
    <row r="155" spans="2:25">
      <c r="B155" s="232"/>
      <c r="C155" s="233"/>
      <c r="D155" s="233"/>
      <c r="E155" s="233"/>
      <c r="F155" s="233"/>
      <c r="G155" s="233"/>
      <c r="H155" s="233"/>
      <c r="I155" s="233"/>
      <c r="J155" s="233"/>
      <c r="K155" s="233"/>
      <c r="L155" s="233"/>
      <c r="M155" s="233"/>
      <c r="N155" s="233"/>
      <c r="O155" s="233"/>
      <c r="P155" s="233"/>
      <c r="Q155" s="233"/>
      <c r="R155" s="233"/>
      <c r="S155" s="233"/>
      <c r="T155" s="233"/>
      <c r="U155" s="233"/>
      <c r="V155" s="233"/>
      <c r="W155" s="233"/>
      <c r="X155" s="233"/>
      <c r="Y155" s="234"/>
    </row>
    <row r="156" spans="2:25">
      <c r="B156" s="232"/>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4"/>
    </row>
    <row r="157" spans="2:25">
      <c r="B157" s="232"/>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4"/>
    </row>
    <row r="158" spans="2:25">
      <c r="B158" s="232"/>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4"/>
    </row>
    <row r="159" spans="2:25">
      <c r="B159" s="232"/>
      <c r="C159" s="23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4"/>
    </row>
    <row r="160" spans="2:25">
      <c r="B160" s="232"/>
      <c r="C160" s="23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4"/>
    </row>
    <row r="161" spans="1:25">
      <c r="B161" s="232"/>
      <c r="C161" s="23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4"/>
    </row>
    <row r="162" spans="1:25">
      <c r="B162" s="232"/>
      <c r="C162" s="233"/>
      <c r="D162" s="233"/>
      <c r="E162" s="233"/>
      <c r="F162" s="233"/>
      <c r="G162" s="233"/>
      <c r="H162" s="233"/>
      <c r="I162" s="233"/>
      <c r="J162" s="233"/>
      <c r="K162" s="233"/>
      <c r="L162" s="233"/>
      <c r="M162" s="233"/>
      <c r="N162" s="233"/>
      <c r="O162" s="233"/>
      <c r="P162" s="233"/>
      <c r="Q162" s="233"/>
      <c r="R162" s="233"/>
      <c r="S162" s="233"/>
      <c r="T162" s="233"/>
      <c r="U162" s="233"/>
      <c r="V162" s="233"/>
      <c r="W162" s="233"/>
      <c r="X162" s="233"/>
      <c r="Y162" s="234"/>
    </row>
    <row r="163" spans="1:25">
      <c r="B163" s="232"/>
      <c r="C163" s="233"/>
      <c r="D163" s="233"/>
      <c r="E163" s="233"/>
      <c r="F163" s="233"/>
      <c r="G163" s="233"/>
      <c r="H163" s="233"/>
      <c r="I163" s="233"/>
      <c r="J163" s="233"/>
      <c r="K163" s="233"/>
      <c r="L163" s="233"/>
      <c r="M163" s="233"/>
      <c r="N163" s="233"/>
      <c r="O163" s="233"/>
      <c r="P163" s="233"/>
      <c r="Q163" s="233"/>
      <c r="R163" s="233"/>
      <c r="S163" s="233"/>
      <c r="T163" s="233"/>
      <c r="U163" s="233"/>
      <c r="V163" s="233"/>
      <c r="W163" s="233"/>
      <c r="X163" s="233"/>
      <c r="Y163" s="234"/>
    </row>
    <row r="164" spans="1:25">
      <c r="B164" s="232"/>
      <c r="C164" s="233"/>
      <c r="D164" s="233"/>
      <c r="E164" s="233"/>
      <c r="F164" s="233"/>
      <c r="G164" s="233"/>
      <c r="H164" s="233"/>
      <c r="I164" s="233"/>
      <c r="J164" s="233"/>
      <c r="K164" s="233"/>
      <c r="L164" s="233"/>
      <c r="M164" s="233"/>
      <c r="N164" s="233"/>
      <c r="O164" s="233"/>
      <c r="P164" s="233"/>
      <c r="Q164" s="233"/>
      <c r="R164" s="233"/>
      <c r="S164" s="233"/>
      <c r="T164" s="233"/>
      <c r="U164" s="233"/>
      <c r="V164" s="233"/>
      <c r="W164" s="233"/>
      <c r="X164" s="233"/>
      <c r="Y164" s="234"/>
    </row>
    <row r="165" spans="1:25">
      <c r="B165" s="232"/>
      <c r="C165" s="233"/>
      <c r="D165" s="233"/>
      <c r="E165" s="233"/>
      <c r="F165" s="233"/>
      <c r="G165" s="233"/>
      <c r="H165" s="233"/>
      <c r="I165" s="233"/>
      <c r="J165" s="233"/>
      <c r="K165" s="233"/>
      <c r="L165" s="233"/>
      <c r="M165" s="233"/>
      <c r="N165" s="233"/>
      <c r="O165" s="233"/>
      <c r="P165" s="233"/>
      <c r="Q165" s="233"/>
      <c r="R165" s="233"/>
      <c r="S165" s="233"/>
      <c r="T165" s="233"/>
      <c r="U165" s="233"/>
      <c r="V165" s="233"/>
      <c r="W165" s="233"/>
      <c r="X165" s="233"/>
      <c r="Y165" s="234"/>
    </row>
    <row r="166" spans="1:25">
      <c r="B166" s="232"/>
      <c r="C166" s="233"/>
      <c r="D166" s="233"/>
      <c r="E166" s="233"/>
      <c r="F166" s="233"/>
      <c r="G166" s="233"/>
      <c r="H166" s="233"/>
      <c r="I166" s="233"/>
      <c r="J166" s="233"/>
      <c r="K166" s="233"/>
      <c r="L166" s="233"/>
      <c r="M166" s="233"/>
      <c r="N166" s="233"/>
      <c r="O166" s="233"/>
      <c r="P166" s="233"/>
      <c r="Q166" s="233"/>
      <c r="R166" s="233"/>
      <c r="S166" s="233"/>
      <c r="T166" s="233"/>
      <c r="U166" s="233"/>
      <c r="V166" s="233"/>
      <c r="W166" s="233"/>
      <c r="X166" s="233"/>
      <c r="Y166" s="234"/>
    </row>
    <row r="167" spans="1:25">
      <c r="B167" s="232"/>
      <c r="C167" s="233"/>
      <c r="D167" s="233"/>
      <c r="E167" s="233"/>
      <c r="F167" s="233"/>
      <c r="G167" s="233"/>
      <c r="H167" s="233"/>
      <c r="I167" s="233"/>
      <c r="J167" s="233"/>
      <c r="K167" s="233"/>
      <c r="L167" s="233"/>
      <c r="M167" s="233"/>
      <c r="N167" s="233"/>
      <c r="O167" s="233"/>
      <c r="P167" s="233"/>
      <c r="Q167" s="233"/>
      <c r="R167" s="233"/>
      <c r="S167" s="233"/>
      <c r="T167" s="233"/>
      <c r="U167" s="233"/>
      <c r="V167" s="233"/>
      <c r="W167" s="233"/>
      <c r="X167" s="233"/>
      <c r="Y167" s="234"/>
    </row>
    <row r="168" spans="1:25">
      <c r="B168" s="232"/>
      <c r="C168" s="233"/>
      <c r="D168" s="233"/>
      <c r="E168" s="233"/>
      <c r="F168" s="233"/>
      <c r="G168" s="233"/>
      <c r="H168" s="233"/>
      <c r="I168" s="233"/>
      <c r="J168" s="233"/>
      <c r="K168" s="233"/>
      <c r="L168" s="233"/>
      <c r="M168" s="233"/>
      <c r="N168" s="233"/>
      <c r="O168" s="233"/>
      <c r="P168" s="233"/>
      <c r="Q168" s="233"/>
      <c r="R168" s="233"/>
      <c r="S168" s="233"/>
      <c r="T168" s="233"/>
      <c r="U168" s="233"/>
      <c r="V168" s="233"/>
      <c r="W168" s="233"/>
      <c r="X168" s="233"/>
      <c r="Y168" s="234"/>
    </row>
    <row r="169" spans="1:25">
      <c r="B169" s="232"/>
      <c r="C169" s="233"/>
      <c r="D169" s="233"/>
      <c r="E169" s="233"/>
      <c r="F169" s="233"/>
      <c r="G169" s="233"/>
      <c r="H169" s="233"/>
      <c r="I169" s="233"/>
      <c r="J169" s="233"/>
      <c r="K169" s="233"/>
      <c r="L169" s="233"/>
      <c r="M169" s="233"/>
      <c r="N169" s="233"/>
      <c r="O169" s="233"/>
      <c r="P169" s="233"/>
      <c r="Q169" s="233"/>
      <c r="R169" s="233"/>
      <c r="S169" s="233"/>
      <c r="T169" s="233"/>
      <c r="U169" s="233"/>
      <c r="V169" s="233"/>
      <c r="W169" s="233"/>
      <c r="X169" s="233"/>
      <c r="Y169" s="234"/>
    </row>
    <row r="170" spans="1:25">
      <c r="B170" s="232"/>
      <c r="C170" s="233"/>
      <c r="D170" s="233"/>
      <c r="E170" s="233"/>
      <c r="F170" s="233"/>
      <c r="G170" s="233"/>
      <c r="H170" s="233"/>
      <c r="I170" s="233"/>
      <c r="J170" s="233"/>
      <c r="K170" s="233"/>
      <c r="L170" s="233"/>
      <c r="M170" s="233"/>
      <c r="N170" s="233"/>
      <c r="O170" s="233"/>
      <c r="P170" s="233"/>
      <c r="Q170" s="233"/>
      <c r="R170" s="233"/>
      <c r="S170" s="233"/>
      <c r="T170" s="233"/>
      <c r="U170" s="233"/>
      <c r="V170" s="233"/>
      <c r="W170" s="233"/>
      <c r="X170" s="233"/>
      <c r="Y170" s="234"/>
    </row>
    <row r="171" spans="1:25">
      <c r="B171" s="232"/>
      <c r="C171" s="233"/>
      <c r="D171" s="233"/>
      <c r="E171" s="233"/>
      <c r="F171" s="233"/>
      <c r="G171" s="233"/>
      <c r="H171" s="233"/>
      <c r="I171" s="233"/>
      <c r="J171" s="233"/>
      <c r="K171" s="233"/>
      <c r="L171" s="233"/>
      <c r="M171" s="233"/>
      <c r="N171" s="233"/>
      <c r="O171" s="233"/>
      <c r="P171" s="233"/>
      <c r="Q171" s="233"/>
      <c r="R171" s="233"/>
      <c r="S171" s="233"/>
      <c r="T171" s="233"/>
      <c r="U171" s="233"/>
      <c r="V171" s="233"/>
      <c r="W171" s="233"/>
      <c r="X171" s="233"/>
      <c r="Y171" s="234"/>
    </row>
    <row r="172" spans="1:25">
      <c r="B172" s="235"/>
      <c r="C172" s="236"/>
      <c r="D172" s="236"/>
      <c r="E172" s="236"/>
      <c r="F172" s="236"/>
      <c r="G172" s="236"/>
      <c r="H172" s="236"/>
      <c r="I172" s="236"/>
      <c r="J172" s="236"/>
      <c r="K172" s="236"/>
      <c r="L172" s="236"/>
      <c r="M172" s="236"/>
      <c r="N172" s="236"/>
      <c r="O172" s="236"/>
      <c r="P172" s="236"/>
      <c r="Q172" s="236"/>
      <c r="R172" s="236"/>
      <c r="S172" s="236"/>
      <c r="T172" s="236"/>
      <c r="U172" s="236"/>
      <c r="V172" s="236"/>
      <c r="W172" s="236"/>
      <c r="X172" s="236"/>
      <c r="Y172" s="237"/>
    </row>
    <row r="176" spans="1:25">
      <c r="A176" s="27"/>
    </row>
    <row r="177" spans="1:1">
      <c r="A177" s="27"/>
    </row>
    <row r="178" spans="1:1">
      <c r="A178" s="27"/>
    </row>
    <row r="179" spans="1:1">
      <c r="A179" s="27"/>
    </row>
    <row r="180" spans="1:1">
      <c r="A180" s="27"/>
    </row>
    <row r="181" spans="1:1">
      <c r="A181" s="27"/>
    </row>
    <row r="182" spans="1:1">
      <c r="A182" s="27"/>
    </row>
    <row r="183" spans="1:1">
      <c r="A183" s="27"/>
    </row>
    <row r="184" spans="1:1">
      <c r="A184" s="27"/>
    </row>
    <row r="185" spans="1:1">
      <c r="A185" s="27"/>
    </row>
    <row r="186" spans="1:1">
      <c r="A186" s="27"/>
    </row>
    <row r="187" spans="1:1">
      <c r="A187" s="27"/>
    </row>
    <row r="188" spans="1:1">
      <c r="A188" s="27"/>
    </row>
    <row r="189" spans="1:1">
      <c r="A189" s="27"/>
    </row>
    <row r="190" spans="1:1">
      <c r="A190" s="27"/>
    </row>
    <row r="191" spans="1:1">
      <c r="A191" s="27"/>
    </row>
    <row r="192" spans="1:1">
      <c r="A192" s="27"/>
    </row>
    <row r="193" spans="1:1">
      <c r="A193" s="27"/>
    </row>
    <row r="194" spans="1:1">
      <c r="A194" s="27"/>
    </row>
    <row r="195" spans="1:1">
      <c r="A195" s="27"/>
    </row>
    <row r="196" spans="1:1">
      <c r="A196" s="27"/>
    </row>
    <row r="197" spans="1:1">
      <c r="A197" s="27"/>
    </row>
    <row r="198" spans="1:1">
      <c r="A198" s="27"/>
    </row>
    <row r="199" spans="1:1">
      <c r="A199" s="27"/>
    </row>
    <row r="200" spans="1:1">
      <c r="A200" s="27"/>
    </row>
    <row r="201" spans="1:1">
      <c r="A201" s="27"/>
    </row>
    <row r="202" spans="1:1">
      <c r="A202" s="27"/>
    </row>
    <row r="203" spans="1:1">
      <c r="A203" s="27"/>
    </row>
    <row r="204" spans="1:1">
      <c r="A204" s="27"/>
    </row>
    <row r="205" spans="1:1">
      <c r="A205" s="27"/>
    </row>
    <row r="206" spans="1:1">
      <c r="A206" s="27"/>
    </row>
    <row r="207" spans="1:1">
      <c r="A207" s="27"/>
    </row>
    <row r="208" spans="1:1">
      <c r="A208" s="27"/>
    </row>
    <row r="209" spans="1:1">
      <c r="A209" s="27"/>
    </row>
    <row r="210" spans="1:1">
      <c r="A210" s="27"/>
    </row>
    <row r="211" spans="1:1">
      <c r="A211" s="27"/>
    </row>
    <row r="212" spans="1:1">
      <c r="A212" s="27"/>
    </row>
    <row r="213" spans="1:1">
      <c r="A213" s="27"/>
    </row>
    <row r="214" spans="1:1">
      <c r="A214" s="27"/>
    </row>
    <row r="215" spans="1:1">
      <c r="A215" s="27"/>
    </row>
    <row r="216" spans="1:1">
      <c r="A216" s="27"/>
    </row>
    <row r="217" spans="1:1">
      <c r="A217" s="27"/>
    </row>
    <row r="218" spans="1:1">
      <c r="A218" s="27"/>
    </row>
    <row r="219" spans="1:1">
      <c r="A219" s="27"/>
    </row>
    <row r="220" spans="1:1">
      <c r="A220" s="27"/>
    </row>
    <row r="221" spans="1:1">
      <c r="A221" s="27"/>
    </row>
    <row r="222" spans="1:1">
      <c r="A222" s="27"/>
    </row>
    <row r="223" spans="1:1">
      <c r="A223" s="27"/>
    </row>
    <row r="224" spans="1:1">
      <c r="A224" s="27"/>
    </row>
    <row r="225" spans="1:1">
      <c r="A225" s="27"/>
    </row>
    <row r="226" spans="1:1">
      <c r="A226" s="27"/>
    </row>
    <row r="227" spans="1:1">
      <c r="A227" s="27"/>
    </row>
    <row r="228" spans="1:1">
      <c r="A228" s="27"/>
    </row>
    <row r="229" spans="1:1">
      <c r="A229" s="27"/>
    </row>
    <row r="230" spans="1:1">
      <c r="A230" s="27"/>
    </row>
    <row r="231" spans="1:1">
      <c r="A231" s="27"/>
    </row>
    <row r="232" spans="1:1">
      <c r="A232" s="27"/>
    </row>
  </sheetData>
  <mergeCells count="153">
    <mergeCell ref="T116:X116"/>
    <mergeCell ref="H58:Y58"/>
    <mergeCell ref="H118:Y118"/>
    <mergeCell ref="B119:G119"/>
    <mergeCell ref="H119:Y119"/>
    <mergeCell ref="T114:X114"/>
    <mergeCell ref="C98:G106"/>
    <mergeCell ref="H99:M99"/>
    <mergeCell ref="N99:S99"/>
    <mergeCell ref="T99:Y99"/>
    <mergeCell ref="H100:M100"/>
    <mergeCell ref="N100:R100"/>
    <mergeCell ref="T100:X100"/>
    <mergeCell ref="I101:M101"/>
    <mergeCell ref="N101:R101"/>
    <mergeCell ref="T101:X101"/>
    <mergeCell ref="I102:M102"/>
    <mergeCell ref="N102:R102"/>
    <mergeCell ref="T102:X102"/>
    <mergeCell ref="I103:M103"/>
    <mergeCell ref="N103:R103"/>
    <mergeCell ref="T103:X103"/>
    <mergeCell ref="H91:Y91"/>
    <mergeCell ref="C92:G96"/>
    <mergeCell ref="B122:Y122"/>
    <mergeCell ref="B123:Y172"/>
    <mergeCell ref="I115:M115"/>
    <mergeCell ref="N115:R115"/>
    <mergeCell ref="T115:X115"/>
    <mergeCell ref="I116:M116"/>
    <mergeCell ref="N116:R116"/>
    <mergeCell ref="I104:M104"/>
    <mergeCell ref="N104:R104"/>
    <mergeCell ref="T104:X104"/>
    <mergeCell ref="H106:Y106"/>
    <mergeCell ref="B109:Y109"/>
    <mergeCell ref="C110:G118"/>
    <mergeCell ref="H111:M111"/>
    <mergeCell ref="N111:S111"/>
    <mergeCell ref="T111:Y111"/>
    <mergeCell ref="H112:M112"/>
    <mergeCell ref="N112:R112"/>
    <mergeCell ref="T112:X112"/>
    <mergeCell ref="I113:M113"/>
    <mergeCell ref="N113:R113"/>
    <mergeCell ref="T113:X113"/>
    <mergeCell ref="I114:M114"/>
    <mergeCell ref="N114:R114"/>
    <mergeCell ref="H93:M93"/>
    <mergeCell ref="N93:S93"/>
    <mergeCell ref="T93:Y93"/>
    <mergeCell ref="H94:M94"/>
    <mergeCell ref="N94:R94"/>
    <mergeCell ref="T94:X94"/>
    <mergeCell ref="H96:Y96"/>
    <mergeCell ref="C67:G71"/>
    <mergeCell ref="H68:M68"/>
    <mergeCell ref="N68:S68"/>
    <mergeCell ref="T68:Y68"/>
    <mergeCell ref="H69:M69"/>
    <mergeCell ref="T82:X82"/>
    <mergeCell ref="H84:Y84"/>
    <mergeCell ref="B85:Y85"/>
    <mergeCell ref="C87:G91"/>
    <mergeCell ref="H88:M88"/>
    <mergeCell ref="N88:S88"/>
    <mergeCell ref="T88:Y88"/>
    <mergeCell ref="H89:M89"/>
    <mergeCell ref="N89:R89"/>
    <mergeCell ref="T89:X89"/>
    <mergeCell ref="C79:G84"/>
    <mergeCell ref="H80:M80"/>
    <mergeCell ref="N80:S80"/>
    <mergeCell ref="T80:Y80"/>
    <mergeCell ref="H81:M81"/>
    <mergeCell ref="N81:R81"/>
    <mergeCell ref="T81:X81"/>
    <mergeCell ref="H82:M82"/>
    <mergeCell ref="N82:R82"/>
    <mergeCell ref="C73:G78"/>
    <mergeCell ref="H74:M74"/>
    <mergeCell ref="N74:S74"/>
    <mergeCell ref="H75:M75"/>
    <mergeCell ref="N75:R75"/>
    <mergeCell ref="T75:X75"/>
    <mergeCell ref="H76:M76"/>
    <mergeCell ref="N76:R76"/>
    <mergeCell ref="T76:X76"/>
    <mergeCell ref="H78:Y78"/>
    <mergeCell ref="T74:Y74"/>
    <mergeCell ref="C57:G58"/>
    <mergeCell ref="H57:Y57"/>
    <mergeCell ref="B60:Y60"/>
    <mergeCell ref="C62:G66"/>
    <mergeCell ref="H63:M63"/>
    <mergeCell ref="N63:S63"/>
    <mergeCell ref="T63:Y63"/>
    <mergeCell ref="H64:M64"/>
    <mergeCell ref="N64:R64"/>
    <mergeCell ref="T64:X64"/>
    <mergeCell ref="H66:Y66"/>
    <mergeCell ref="N50:S50"/>
    <mergeCell ref="T50:Y50"/>
    <mergeCell ref="H51:M51"/>
    <mergeCell ref="N51:R51"/>
    <mergeCell ref="T51:X51"/>
    <mergeCell ref="H53:Y53"/>
    <mergeCell ref="C55:G56"/>
    <mergeCell ref="H55:Y55"/>
    <mergeCell ref="H56:Y56"/>
    <mergeCell ref="B4:Y4"/>
    <mergeCell ref="C31:H31"/>
    <mergeCell ref="I31:Y31"/>
    <mergeCell ref="B6:Y6"/>
    <mergeCell ref="Q16:Y16"/>
    <mergeCell ref="R18:Y18"/>
    <mergeCell ref="B21:Y22"/>
    <mergeCell ref="I25:Y25"/>
    <mergeCell ref="I26:Y26"/>
    <mergeCell ref="I27:Y27"/>
    <mergeCell ref="C29:H29"/>
    <mergeCell ref="I29:Y29"/>
    <mergeCell ref="C30:H30"/>
    <mergeCell ref="I30:Y30"/>
    <mergeCell ref="C25:G25"/>
    <mergeCell ref="C26:G26"/>
    <mergeCell ref="C27:G27"/>
    <mergeCell ref="S7:T7"/>
    <mergeCell ref="Q13:Y13"/>
    <mergeCell ref="K44:L44"/>
    <mergeCell ref="K98:L98"/>
    <mergeCell ref="K87:L87"/>
    <mergeCell ref="K73:L73"/>
    <mergeCell ref="K62:L62"/>
    <mergeCell ref="Q12:Y12"/>
    <mergeCell ref="O17:Y17"/>
    <mergeCell ref="C32:H32"/>
    <mergeCell ref="I32:Y32"/>
    <mergeCell ref="B35:Y35"/>
    <mergeCell ref="C38:Y42"/>
    <mergeCell ref="C44:G48"/>
    <mergeCell ref="H45:M45"/>
    <mergeCell ref="N45:S45"/>
    <mergeCell ref="T45:Y45"/>
    <mergeCell ref="H46:M46"/>
    <mergeCell ref="N46:R46"/>
    <mergeCell ref="N69:R69"/>
    <mergeCell ref="T69:X69"/>
    <mergeCell ref="H71:Y71"/>
    <mergeCell ref="T46:X46"/>
    <mergeCell ref="H48:Y48"/>
    <mergeCell ref="C49:G53"/>
    <mergeCell ref="H50:M50"/>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4" max="16383" man="1"/>
    <brk id="59" max="16383" man="1"/>
    <brk id="84" max="16383" man="1"/>
    <brk id="107" max="16383" man="1"/>
    <brk id="120" max="25" man="1"/>
    <brk id="17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W86"/>
  <sheetViews>
    <sheetView view="pageBreakPreview" zoomScale="70" zoomScaleNormal="100" zoomScaleSheetLayoutView="70" workbookViewId="0">
      <selection activeCell="E20" sqref="E20"/>
    </sheetView>
  </sheetViews>
  <sheetFormatPr defaultColWidth="9" defaultRowHeight="13"/>
  <cols>
    <col min="1" max="1" width="2.90625" style="47" customWidth="1"/>
    <col min="2" max="2" width="8" style="47" customWidth="1"/>
    <col min="3" max="3" width="11.08984375" style="47" customWidth="1"/>
    <col min="4" max="4" width="15.90625" style="47" customWidth="1"/>
    <col min="5" max="6" width="11.08984375" style="47" customWidth="1"/>
    <col min="7" max="7" width="30.08984375" style="47" customWidth="1"/>
    <col min="8" max="8" width="8.08984375" style="40" bestFit="1" customWidth="1"/>
    <col min="9" max="9" width="9" style="39"/>
    <col min="10" max="10" width="12.36328125" style="39" bestFit="1" customWidth="1"/>
    <col min="11" max="11" width="9" style="39"/>
    <col min="12" max="13" width="9" style="39" customWidth="1"/>
    <col min="14" max="14" width="12.36328125" style="39" bestFit="1" customWidth="1"/>
    <col min="15" max="15" width="9" style="39"/>
    <col min="16" max="17" width="9" style="39" customWidth="1"/>
    <col min="18" max="18" width="12.90625" style="39" customWidth="1"/>
    <col min="19" max="23" width="9" style="42" customWidth="1"/>
    <col min="24" max="24" width="9" style="42"/>
    <col min="25" max="27" width="9" style="42" customWidth="1"/>
    <col min="28" max="28" width="9" style="42"/>
    <col min="29" max="31" width="9" style="42" customWidth="1"/>
    <col min="32" max="32" width="9" style="42"/>
    <col min="33" max="37" width="9" style="42" customWidth="1"/>
    <col min="38" max="38" width="9" style="42"/>
    <col min="39" max="41" width="9" style="42" customWidth="1"/>
    <col min="42" max="45" width="9" style="42"/>
    <col min="46" max="16384" width="9" style="47"/>
  </cols>
  <sheetData>
    <row r="1" spans="2:45" s="39" customFormat="1">
      <c r="B1" s="38" t="s">
        <v>90</v>
      </c>
      <c r="C1" s="38" t="s">
        <v>91</v>
      </c>
      <c r="D1" s="38"/>
      <c r="H1" s="40"/>
      <c r="J1" s="41"/>
      <c r="N1" s="41"/>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row>
    <row r="2" spans="2:45" s="39" customFormat="1" ht="14">
      <c r="B2" s="43"/>
      <c r="C2" s="44" t="s">
        <v>92</v>
      </c>
      <c r="D2" s="43"/>
      <c r="H2" s="40"/>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row>
    <row r="3" spans="2:45" s="39" customFormat="1" ht="14">
      <c r="B3" s="43"/>
      <c r="C3" s="44"/>
      <c r="D3" s="43"/>
      <c r="H3" s="40"/>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row>
    <row r="4" spans="2:45" s="39" customFormat="1" ht="14">
      <c r="B4" s="45" t="s">
        <v>93</v>
      </c>
      <c r="C4" s="44"/>
      <c r="D4" s="43"/>
      <c r="E4" s="39" t="s">
        <v>94</v>
      </c>
      <c r="G4" s="46" t="s">
        <v>95</v>
      </c>
      <c r="H4" s="40"/>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row>
    <row r="5" spans="2:45" s="39" customFormat="1" ht="14">
      <c r="B5" s="43"/>
      <c r="C5" s="44"/>
      <c r="D5" s="43"/>
      <c r="H5" s="40"/>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row>
    <row r="6" spans="2:45" s="39" customFormat="1" ht="14.25" customHeight="1">
      <c r="B6" s="43"/>
      <c r="C6" s="47"/>
      <c r="D6" s="43"/>
      <c r="E6" s="47"/>
      <c r="H6" s="40"/>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row>
    <row r="7" spans="2:45" s="39" customFormat="1" ht="14">
      <c r="B7" s="43"/>
      <c r="C7" s="47"/>
      <c r="D7" s="43"/>
      <c r="E7" s="47"/>
      <c r="H7" s="40"/>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row>
    <row r="8" spans="2:45" s="39" customFormat="1" ht="14">
      <c r="B8" s="43"/>
      <c r="C8" s="47"/>
      <c r="D8" s="43"/>
      <c r="E8" s="47"/>
      <c r="H8" s="40"/>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row>
    <row r="9" spans="2:45" s="39" customFormat="1" ht="14">
      <c r="B9" s="43"/>
      <c r="C9" s="47"/>
      <c r="D9" s="43"/>
      <c r="E9" s="47"/>
      <c r="H9" s="40"/>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row>
    <row r="10" spans="2:45" s="39" customFormat="1" ht="14">
      <c r="B10" s="43"/>
      <c r="C10" s="47"/>
      <c r="D10" s="43"/>
      <c r="E10" s="47"/>
      <c r="H10" s="40"/>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row>
    <row r="11" spans="2:45" s="39" customFormat="1" ht="14">
      <c r="B11" s="43"/>
      <c r="C11" s="47"/>
      <c r="D11" s="43"/>
      <c r="E11" s="47"/>
      <c r="H11" s="40"/>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row>
    <row r="12" spans="2:45" s="39" customFormat="1" ht="14">
      <c r="B12" s="43"/>
      <c r="C12" s="47"/>
      <c r="D12" s="43"/>
      <c r="E12" s="47"/>
      <c r="H12" s="40"/>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row>
    <row r="13" spans="2:45" s="39" customFormat="1" ht="14">
      <c r="B13" s="43"/>
      <c r="C13" s="47"/>
      <c r="D13" s="43"/>
      <c r="E13" s="47"/>
      <c r="H13" s="40"/>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row>
    <row r="14" spans="2:45" s="39" customFormat="1" ht="14">
      <c r="B14" s="43"/>
      <c r="C14" s="44"/>
      <c r="D14" s="43"/>
      <c r="H14" s="40"/>
      <c r="K14" s="48"/>
      <c r="O14" s="48"/>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row>
    <row r="15" spans="2:45" s="39" customFormat="1" ht="14">
      <c r="B15" s="43"/>
      <c r="C15" s="44"/>
      <c r="D15" s="43"/>
      <c r="H15" s="40"/>
      <c r="K15" s="48"/>
      <c r="O15" s="48"/>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row>
    <row r="16" spans="2:45" s="39" customFormat="1" ht="14">
      <c r="B16" s="43"/>
      <c r="C16" s="44"/>
      <c r="D16" s="43"/>
      <c r="H16" s="40"/>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row>
    <row r="17" spans="2:49" ht="14">
      <c r="B17" s="43"/>
      <c r="C17" s="44"/>
      <c r="D17" s="43"/>
      <c r="E17" s="39"/>
      <c r="F17" s="39"/>
      <c r="G17" s="39"/>
    </row>
    <row r="18" spans="2:49" ht="14">
      <c r="B18" s="43"/>
      <c r="C18" s="44"/>
      <c r="D18" s="43"/>
      <c r="E18" s="39"/>
      <c r="F18" s="39"/>
      <c r="G18" s="39"/>
    </row>
    <row r="19" spans="2:49" ht="14">
      <c r="B19" s="43"/>
      <c r="C19" s="44"/>
      <c r="D19" s="43"/>
      <c r="E19" s="39"/>
      <c r="F19" s="39"/>
      <c r="G19" s="39"/>
    </row>
    <row r="20" spans="2:49" ht="14">
      <c r="B20" s="43"/>
      <c r="C20" s="44"/>
      <c r="D20" s="43"/>
      <c r="E20" s="39"/>
      <c r="F20" s="39"/>
      <c r="G20" s="39"/>
    </row>
    <row r="21" spans="2:49" ht="14">
      <c r="B21" s="43"/>
      <c r="C21" s="44"/>
      <c r="D21" s="43"/>
      <c r="E21" s="39"/>
      <c r="F21" s="39"/>
      <c r="G21" s="39"/>
    </row>
    <row r="22" spans="2:49" ht="18" customHeight="1">
      <c r="X22" s="49"/>
      <c r="AB22" s="49"/>
    </row>
    <row r="23" spans="2:49" ht="18" customHeight="1">
      <c r="H23" s="38"/>
      <c r="N23" s="42"/>
      <c r="O23" s="42"/>
      <c r="P23" s="42"/>
      <c r="Q23" s="42"/>
      <c r="R23" s="42"/>
      <c r="X23" s="50"/>
    </row>
    <row r="24" spans="2:49" ht="18" customHeight="1">
      <c r="N24" s="42"/>
      <c r="O24" s="42"/>
      <c r="P24" s="42"/>
      <c r="Q24" s="42"/>
      <c r="R24" s="42"/>
      <c r="AB24" s="51"/>
      <c r="AF24" s="49"/>
      <c r="AT24" s="42"/>
      <c r="AU24" s="42"/>
      <c r="AV24" s="42"/>
      <c r="AW24" s="42"/>
    </row>
    <row r="25" spans="2:49" ht="18" customHeight="1">
      <c r="B25" s="52"/>
      <c r="L25" s="41"/>
      <c r="N25" s="42"/>
      <c r="O25" s="42"/>
      <c r="P25" s="53"/>
      <c r="Q25" s="42"/>
      <c r="R25" s="42"/>
      <c r="S25" s="53"/>
      <c r="W25" s="53"/>
      <c r="Z25" s="53"/>
      <c r="AT25" s="42"/>
      <c r="AU25" s="42"/>
      <c r="AV25" s="42"/>
      <c r="AW25" s="42"/>
    </row>
    <row r="26" spans="2:49" ht="18" customHeight="1">
      <c r="B26" s="54"/>
      <c r="J26" s="41"/>
      <c r="L26" s="55"/>
      <c r="M26" s="41"/>
      <c r="N26" s="53"/>
      <c r="O26" s="42"/>
      <c r="P26" s="42"/>
      <c r="Q26" s="53"/>
      <c r="R26" s="53"/>
      <c r="T26" s="53"/>
      <c r="U26" s="53"/>
      <c r="X26" s="53"/>
      <c r="AA26" s="53"/>
      <c r="AB26" s="53"/>
      <c r="AT26" s="42"/>
      <c r="AU26" s="42"/>
      <c r="AV26" s="42"/>
      <c r="AW26" s="42"/>
    </row>
    <row r="27" spans="2:49" ht="18" customHeight="1">
      <c r="B27" s="54"/>
      <c r="L27" s="42"/>
      <c r="M27" s="53"/>
      <c r="N27" s="42"/>
      <c r="O27" s="42"/>
      <c r="P27" s="42"/>
      <c r="Q27" s="42"/>
      <c r="R27" s="42"/>
      <c r="AT27" s="42"/>
      <c r="AU27" s="42"/>
      <c r="AV27" s="42"/>
      <c r="AW27" s="42"/>
    </row>
    <row r="28" spans="2:49" ht="18" customHeight="1">
      <c r="B28" s="56"/>
      <c r="N28" s="42"/>
      <c r="O28" s="42"/>
      <c r="P28" s="42"/>
      <c r="Q28" s="42"/>
      <c r="R28" s="42"/>
      <c r="AT28" s="42"/>
      <c r="AU28" s="42"/>
      <c r="AV28" s="42"/>
      <c r="AW28" s="42"/>
    </row>
    <row r="29" spans="2:49" ht="18" customHeight="1">
      <c r="J29" s="41"/>
      <c r="L29" s="55"/>
      <c r="M29" s="41"/>
      <c r="N29" s="53"/>
      <c r="O29" s="42"/>
      <c r="P29" s="42"/>
      <c r="Q29" s="53"/>
      <c r="R29" s="53"/>
      <c r="T29" s="53"/>
      <c r="U29" s="53"/>
      <c r="X29" s="53"/>
      <c r="AA29" s="53"/>
      <c r="AB29" s="53"/>
      <c r="AT29" s="42"/>
      <c r="AU29" s="42"/>
      <c r="AV29" s="42"/>
      <c r="AW29" s="42"/>
    </row>
    <row r="30" spans="2:49" ht="18" customHeight="1">
      <c r="J30" s="47"/>
      <c r="N30" s="40"/>
      <c r="O30" s="42"/>
      <c r="P30" s="42"/>
      <c r="Q30" s="42"/>
      <c r="R30" s="40"/>
      <c r="U30" s="40"/>
      <c r="AT30" s="42"/>
      <c r="AU30" s="42"/>
      <c r="AV30" s="42"/>
      <c r="AW30" s="42"/>
    </row>
    <row r="31" spans="2:49" ht="18" customHeight="1">
      <c r="B31" s="56"/>
      <c r="N31" s="42"/>
      <c r="O31" s="42"/>
      <c r="P31" s="42"/>
      <c r="Q31" s="42"/>
      <c r="R31" s="42"/>
      <c r="AT31" s="42"/>
      <c r="AU31" s="42"/>
      <c r="AV31" s="42"/>
      <c r="AW31" s="42"/>
    </row>
    <row r="32" spans="2:49" ht="18" customHeight="1">
      <c r="J32" s="41"/>
      <c r="L32" s="55"/>
      <c r="M32" s="41"/>
      <c r="N32" s="53"/>
      <c r="O32" s="42"/>
      <c r="P32" s="42"/>
      <c r="Q32" s="53"/>
      <c r="R32" s="53"/>
      <c r="T32" s="53"/>
      <c r="U32" s="53"/>
      <c r="X32" s="53"/>
      <c r="AA32" s="53"/>
      <c r="AB32" s="53"/>
      <c r="AT32" s="42"/>
      <c r="AU32" s="42"/>
      <c r="AV32" s="42"/>
      <c r="AW32" s="42"/>
    </row>
    <row r="33" spans="2:49" ht="18" customHeight="1">
      <c r="L33" s="47"/>
      <c r="N33" s="42"/>
      <c r="O33" s="42"/>
      <c r="P33" s="40"/>
      <c r="Q33" s="42"/>
      <c r="R33" s="42"/>
      <c r="S33" s="40"/>
      <c r="W33" s="40"/>
      <c r="Z33" s="40"/>
      <c r="AT33" s="42"/>
      <c r="AU33" s="42"/>
      <c r="AV33" s="42"/>
      <c r="AW33" s="42"/>
    </row>
    <row r="34" spans="2:49" ht="18" customHeight="1">
      <c r="B34" s="52"/>
      <c r="N34" s="42"/>
      <c r="O34" s="42"/>
      <c r="P34" s="42"/>
      <c r="Q34" s="42"/>
      <c r="R34" s="42"/>
      <c r="AT34" s="42"/>
      <c r="AU34" s="42"/>
      <c r="AV34" s="42"/>
      <c r="AW34" s="42"/>
    </row>
    <row r="35" spans="2:49" ht="18" customHeight="1">
      <c r="B35" s="54"/>
      <c r="J35" s="41"/>
      <c r="L35" s="55"/>
      <c r="M35" s="41"/>
      <c r="N35" s="53"/>
      <c r="O35" s="42"/>
      <c r="P35" s="42"/>
      <c r="Q35" s="53"/>
      <c r="R35" s="53"/>
      <c r="T35" s="53"/>
      <c r="U35" s="53"/>
      <c r="X35" s="53"/>
      <c r="AA35" s="53"/>
      <c r="AB35" s="53"/>
      <c r="AT35" s="42"/>
      <c r="AU35" s="42"/>
      <c r="AV35" s="42"/>
      <c r="AW35" s="42"/>
    </row>
    <row r="36" spans="2:49" ht="18" customHeight="1">
      <c r="B36" s="54"/>
      <c r="N36" s="42"/>
      <c r="O36" s="42"/>
      <c r="P36" s="42"/>
      <c r="Q36" s="42"/>
      <c r="R36" s="42"/>
      <c r="AT36" s="42"/>
      <c r="AU36" s="42"/>
      <c r="AV36" s="42"/>
      <c r="AW36" s="42"/>
    </row>
    <row r="37" spans="2:49" ht="18" customHeight="1">
      <c r="B37" s="52"/>
      <c r="N37" s="42"/>
      <c r="O37" s="42"/>
      <c r="P37" s="42"/>
      <c r="Q37" s="42"/>
      <c r="R37" s="42"/>
      <c r="AT37" s="42"/>
      <c r="AU37" s="42"/>
      <c r="AV37" s="42"/>
      <c r="AW37" s="42"/>
    </row>
    <row r="38" spans="2:49" ht="18" customHeight="1">
      <c r="B38" s="54"/>
      <c r="J38" s="41"/>
      <c r="L38" s="42"/>
      <c r="M38" s="41"/>
      <c r="N38" s="53"/>
      <c r="O38" s="42"/>
      <c r="P38" s="42"/>
      <c r="Q38" s="53"/>
      <c r="R38" s="53"/>
      <c r="T38" s="53"/>
      <c r="U38" s="53"/>
      <c r="X38" s="53"/>
      <c r="Y38" s="53"/>
      <c r="Z38" s="53"/>
      <c r="AA38" s="53"/>
      <c r="AT38" s="42"/>
      <c r="AU38" s="42"/>
      <c r="AV38" s="42"/>
      <c r="AW38" s="42"/>
    </row>
    <row r="39" spans="2:49" ht="18" customHeight="1">
      <c r="B39" s="54"/>
      <c r="N39" s="42"/>
      <c r="O39" s="42"/>
      <c r="P39" s="42"/>
      <c r="Q39" s="42"/>
      <c r="R39" s="42"/>
      <c r="AT39" s="42"/>
      <c r="AU39" s="42"/>
      <c r="AV39" s="42"/>
      <c r="AW39" s="42"/>
    </row>
    <row r="40" spans="2:49" ht="18" customHeight="1">
      <c r="B40" s="54"/>
      <c r="N40" s="42"/>
      <c r="O40" s="42"/>
      <c r="P40" s="42"/>
      <c r="Q40" s="42"/>
      <c r="R40" s="42"/>
      <c r="AT40" s="42"/>
      <c r="AU40" s="42"/>
      <c r="AV40" s="42"/>
      <c r="AW40" s="42"/>
    </row>
    <row r="41" spans="2:49" ht="18" customHeight="1">
      <c r="B41" s="54"/>
      <c r="N41" s="42"/>
      <c r="O41" s="42"/>
      <c r="P41" s="42"/>
      <c r="Q41" s="42"/>
      <c r="R41" s="42"/>
      <c r="AT41" s="42"/>
      <c r="AU41" s="42"/>
      <c r="AV41" s="42"/>
      <c r="AW41" s="42"/>
    </row>
    <row r="42" spans="2:49" ht="18" customHeight="1">
      <c r="B42" s="54"/>
      <c r="N42" s="42"/>
      <c r="O42" s="42"/>
      <c r="P42" s="42"/>
      <c r="Q42" s="42"/>
      <c r="R42" s="42"/>
      <c r="AT42" s="42"/>
      <c r="AU42" s="42"/>
      <c r="AV42" s="42"/>
      <c r="AW42" s="42"/>
    </row>
    <row r="43" spans="2:49" ht="18" customHeight="1">
      <c r="B43" s="54"/>
      <c r="N43" s="42"/>
      <c r="O43" s="42"/>
      <c r="P43" s="42"/>
      <c r="Q43" s="42"/>
      <c r="R43" s="42"/>
    </row>
    <row r="44" spans="2:49" ht="18" customHeight="1">
      <c r="B44" s="54"/>
      <c r="N44" s="42"/>
      <c r="O44" s="42"/>
      <c r="P44" s="42"/>
      <c r="Q44" s="42"/>
      <c r="R44" s="42"/>
    </row>
    <row r="45" spans="2:49" ht="18" customHeight="1">
      <c r="B45" s="54"/>
      <c r="N45" s="42"/>
      <c r="O45" s="42"/>
      <c r="P45" s="42"/>
      <c r="Q45" s="42"/>
      <c r="R45" s="42"/>
    </row>
    <row r="46" spans="2:49" ht="18" customHeight="1">
      <c r="B46" s="54"/>
      <c r="N46" s="42"/>
      <c r="O46" s="42"/>
      <c r="P46" s="42"/>
      <c r="Q46" s="42"/>
      <c r="R46" s="42"/>
    </row>
    <row r="47" spans="2:49" ht="18" customHeight="1">
      <c r="B47" s="57"/>
      <c r="N47" s="42"/>
      <c r="O47" s="42"/>
      <c r="P47" s="42"/>
      <c r="Q47" s="42"/>
      <c r="R47" s="42"/>
      <c r="X47" s="51"/>
      <c r="AB47" s="49"/>
    </row>
    <row r="48" spans="2:49" ht="18" customHeight="1">
      <c r="I48" s="41"/>
      <c r="N48" s="42"/>
      <c r="O48" s="42"/>
      <c r="P48" s="42"/>
      <c r="Q48" s="42"/>
      <c r="R48" s="42"/>
      <c r="X48" s="51"/>
      <c r="AB48" s="49"/>
    </row>
    <row r="49" spans="2:49" ht="18" customHeight="1">
      <c r="N49" s="42"/>
      <c r="O49" s="42"/>
      <c r="P49" s="42"/>
      <c r="Q49" s="42"/>
      <c r="R49" s="42"/>
      <c r="X49" s="51"/>
      <c r="AB49" s="49"/>
      <c r="AF49" s="49"/>
    </row>
    <row r="50" spans="2:49" ht="18" customHeight="1">
      <c r="B50" s="57"/>
      <c r="N50" s="42"/>
      <c r="O50" s="42"/>
      <c r="P50" s="42"/>
      <c r="Q50" s="42"/>
      <c r="R50" s="42"/>
      <c r="W50" s="58"/>
    </row>
    <row r="51" spans="2:49" ht="18" customHeight="1">
      <c r="I51" s="41"/>
      <c r="N51" s="42"/>
      <c r="O51" s="42"/>
      <c r="P51" s="42"/>
      <c r="Q51" s="42"/>
      <c r="R51" s="42"/>
    </row>
    <row r="52" spans="2:49" ht="18" customHeight="1">
      <c r="N52" s="42"/>
      <c r="O52" s="42"/>
      <c r="P52" s="42"/>
      <c r="Q52" s="42"/>
      <c r="R52" s="42"/>
    </row>
    <row r="53" spans="2:49" ht="18" customHeight="1">
      <c r="B53" s="52"/>
      <c r="L53" s="41"/>
      <c r="N53" s="42"/>
      <c r="O53" s="42"/>
      <c r="P53" s="53"/>
      <c r="Q53" s="42"/>
      <c r="R53" s="42"/>
      <c r="S53" s="53"/>
      <c r="W53" s="53"/>
      <c r="Z53" s="53"/>
      <c r="AT53" s="42"/>
      <c r="AU53" s="42"/>
      <c r="AV53" s="42"/>
      <c r="AW53" s="42"/>
    </row>
    <row r="54" spans="2:49" ht="18" customHeight="1">
      <c r="B54" s="54"/>
      <c r="J54" s="41"/>
      <c r="L54" s="59"/>
      <c r="M54" s="41"/>
      <c r="N54" s="53"/>
      <c r="O54" s="42"/>
      <c r="P54" s="42"/>
      <c r="Q54" s="53"/>
      <c r="R54" s="53"/>
      <c r="T54" s="53"/>
      <c r="U54" s="53"/>
      <c r="X54" s="53"/>
      <c r="AA54" s="53"/>
      <c r="AB54" s="53"/>
      <c r="AT54" s="42"/>
      <c r="AU54" s="42"/>
      <c r="AV54" s="42"/>
      <c r="AW54" s="42"/>
    </row>
    <row r="55" spans="2:49" ht="18" customHeight="1">
      <c r="B55" s="54"/>
      <c r="N55" s="42"/>
      <c r="O55" s="42"/>
      <c r="P55" s="42"/>
      <c r="Q55" s="42"/>
      <c r="R55" s="42"/>
      <c r="AT55" s="42"/>
      <c r="AU55" s="42"/>
      <c r="AV55" s="42"/>
      <c r="AW55" s="42"/>
    </row>
    <row r="56" spans="2:49" ht="18" customHeight="1">
      <c r="B56" s="56"/>
      <c r="N56" s="42"/>
      <c r="O56" s="42"/>
      <c r="P56" s="42"/>
      <c r="Q56" s="42"/>
      <c r="R56" s="42"/>
      <c r="AT56" s="42"/>
      <c r="AU56" s="42"/>
      <c r="AV56" s="42"/>
      <c r="AW56" s="42"/>
    </row>
    <row r="57" spans="2:49" ht="18" customHeight="1">
      <c r="J57" s="41"/>
      <c r="L57" s="60"/>
      <c r="M57" s="41"/>
      <c r="N57" s="53"/>
      <c r="O57" s="42"/>
      <c r="P57" s="42"/>
      <c r="Q57" s="53"/>
      <c r="R57" s="53"/>
      <c r="T57" s="53"/>
      <c r="U57" s="53"/>
      <c r="X57" s="53"/>
      <c r="AA57" s="53"/>
      <c r="AB57" s="53"/>
      <c r="AT57" s="42"/>
      <c r="AU57" s="42"/>
      <c r="AV57" s="42"/>
      <c r="AW57" s="42"/>
    </row>
    <row r="58" spans="2:49" ht="18" customHeight="1">
      <c r="N58" s="42"/>
      <c r="O58" s="42"/>
      <c r="P58" s="42"/>
      <c r="Q58" s="42"/>
      <c r="R58" s="42"/>
      <c r="AT58" s="42"/>
      <c r="AU58" s="42"/>
      <c r="AV58" s="42"/>
      <c r="AW58" s="42"/>
    </row>
    <row r="59" spans="2:49" ht="18" customHeight="1">
      <c r="B59" s="56"/>
      <c r="N59" s="42"/>
      <c r="O59" s="42"/>
      <c r="P59" s="42"/>
      <c r="Q59" s="42"/>
      <c r="R59" s="42"/>
      <c r="AT59" s="42"/>
      <c r="AU59" s="42"/>
      <c r="AV59" s="42"/>
      <c r="AW59" s="42"/>
    </row>
    <row r="60" spans="2:49" ht="18" customHeight="1">
      <c r="J60" s="41"/>
      <c r="L60" s="60"/>
      <c r="M60" s="41"/>
      <c r="N60" s="53"/>
      <c r="O60" s="42"/>
      <c r="P60" s="42"/>
      <c r="Q60" s="53"/>
      <c r="R60" s="53"/>
      <c r="T60" s="53"/>
      <c r="U60" s="53"/>
      <c r="X60" s="53"/>
      <c r="AA60" s="53"/>
      <c r="AB60" s="53"/>
      <c r="AT60" s="42"/>
      <c r="AU60" s="42"/>
      <c r="AV60" s="42"/>
      <c r="AW60" s="42"/>
    </row>
    <row r="61" spans="2:49" ht="18" customHeight="1">
      <c r="N61" s="42"/>
      <c r="O61" s="42"/>
      <c r="P61" s="42"/>
      <c r="Q61" s="42"/>
      <c r="R61" s="42"/>
      <c r="AT61" s="42"/>
      <c r="AU61" s="42"/>
      <c r="AV61" s="42"/>
      <c r="AW61" s="42"/>
    </row>
    <row r="62" spans="2:49" ht="18" customHeight="1">
      <c r="B62" s="52"/>
      <c r="N62" s="42"/>
      <c r="O62" s="42"/>
      <c r="P62" s="42"/>
      <c r="Q62" s="42"/>
      <c r="R62" s="42"/>
      <c r="AT62" s="42"/>
      <c r="AU62" s="42"/>
      <c r="AV62" s="42"/>
      <c r="AW62" s="42"/>
    </row>
    <row r="63" spans="2:49" ht="18" customHeight="1">
      <c r="B63" s="54"/>
      <c r="J63" s="41"/>
      <c r="L63" s="60"/>
      <c r="M63" s="41"/>
      <c r="N63" s="53"/>
      <c r="O63" s="42"/>
      <c r="P63" s="42"/>
      <c r="Q63" s="53"/>
      <c r="R63" s="53"/>
      <c r="T63" s="53"/>
      <c r="U63" s="53"/>
      <c r="X63" s="53"/>
      <c r="AA63" s="53"/>
      <c r="AB63" s="53"/>
      <c r="AT63" s="42"/>
      <c r="AU63" s="42"/>
      <c r="AV63" s="42"/>
      <c r="AW63" s="42"/>
    </row>
    <row r="64" spans="2:49" ht="18" customHeight="1">
      <c r="B64" s="54"/>
      <c r="N64" s="42"/>
      <c r="O64" s="42"/>
      <c r="P64" s="42"/>
      <c r="Q64" s="42"/>
      <c r="R64" s="42"/>
      <c r="AT64" s="42"/>
      <c r="AU64" s="42"/>
      <c r="AV64" s="42"/>
      <c r="AW64" s="42"/>
    </row>
    <row r="65" spans="8:42" ht="18" customHeight="1">
      <c r="N65" s="42"/>
      <c r="O65" s="42"/>
      <c r="P65" s="42"/>
      <c r="Q65" s="42"/>
      <c r="R65" s="42"/>
    </row>
    <row r="66" spans="8:42">
      <c r="N66" s="42"/>
      <c r="O66" s="42"/>
      <c r="P66" s="42"/>
      <c r="Q66" s="42"/>
      <c r="R66" s="42"/>
    </row>
    <row r="67" spans="8:42" s="42" customFormat="1">
      <c r="H67" s="40"/>
      <c r="I67" s="39"/>
      <c r="J67" s="39"/>
      <c r="K67" s="39"/>
      <c r="L67" s="39"/>
      <c r="M67" s="39"/>
    </row>
    <row r="68" spans="8:42" s="42" customFormat="1">
      <c r="H68" s="40"/>
      <c r="I68" s="39"/>
      <c r="J68" s="39"/>
      <c r="K68" s="39"/>
      <c r="L68" s="39"/>
      <c r="M68" s="39"/>
      <c r="W68" s="61"/>
      <c r="X68" s="61"/>
      <c r="AA68" s="61"/>
      <c r="AB68" s="61"/>
      <c r="AE68" s="61"/>
      <c r="AF68" s="61"/>
    </row>
    <row r="69" spans="8:42" s="42" customFormat="1">
      <c r="H69" s="40"/>
      <c r="I69" s="39"/>
      <c r="J69" s="39"/>
      <c r="K69" s="39"/>
      <c r="L69" s="39"/>
      <c r="M69" s="39"/>
      <c r="S69" s="61"/>
      <c r="T69" s="61"/>
      <c r="W69" s="62"/>
      <c r="X69" s="62"/>
      <c r="AA69" s="62"/>
      <c r="AB69" s="62"/>
      <c r="AE69" s="61"/>
      <c r="AF69" s="61"/>
      <c r="AO69" s="257"/>
      <c r="AP69" s="257"/>
    </row>
    <row r="70" spans="8:42" s="42" customFormat="1">
      <c r="H70" s="40"/>
      <c r="I70" s="39"/>
      <c r="AA70" s="263"/>
      <c r="AB70" s="263"/>
      <c r="AE70" s="257"/>
      <c r="AF70" s="257"/>
    </row>
    <row r="71" spans="8:42" s="42" customFormat="1">
      <c r="H71" s="40"/>
      <c r="I71" s="39"/>
      <c r="T71" s="51"/>
      <c r="X71" s="51"/>
      <c r="AB71" s="63"/>
      <c r="AE71" s="257"/>
      <c r="AF71" s="257"/>
      <c r="AO71" s="264"/>
      <c r="AP71" s="264"/>
    </row>
    <row r="72" spans="8:42" s="42" customFormat="1">
      <c r="H72" s="40"/>
      <c r="I72" s="39"/>
      <c r="T72" s="51"/>
      <c r="X72" s="63"/>
      <c r="AB72" s="63"/>
      <c r="AE72" s="262"/>
      <c r="AF72" s="262"/>
      <c r="AO72" s="256"/>
      <c r="AP72" s="256"/>
    </row>
    <row r="73" spans="8:42" s="42" customFormat="1">
      <c r="H73" s="40"/>
      <c r="I73" s="39"/>
      <c r="T73" s="51"/>
      <c r="X73" s="63"/>
      <c r="AB73" s="64"/>
    </row>
    <row r="74" spans="8:42" s="42" customFormat="1">
      <c r="H74" s="40"/>
      <c r="I74" s="39"/>
      <c r="T74" s="51"/>
      <c r="X74" s="51"/>
      <c r="AB74" s="65"/>
    </row>
    <row r="75" spans="8:42" s="42" customFormat="1">
      <c r="H75" s="40"/>
      <c r="I75" s="39"/>
      <c r="J75" s="257"/>
      <c r="K75" s="257"/>
      <c r="N75" s="257"/>
      <c r="O75" s="257"/>
      <c r="T75" s="51"/>
      <c r="X75" s="51"/>
      <c r="AB75" s="51"/>
      <c r="AE75" s="257"/>
      <c r="AF75" s="257"/>
      <c r="AK75" s="257"/>
      <c r="AL75" s="257"/>
    </row>
    <row r="76" spans="8:42" s="42" customFormat="1">
      <c r="H76" s="40"/>
      <c r="I76" s="39"/>
      <c r="J76" s="61"/>
      <c r="K76" s="61"/>
      <c r="N76" s="61"/>
      <c r="O76" s="61"/>
      <c r="T76" s="51"/>
      <c r="X76" s="51"/>
      <c r="AA76" s="257"/>
      <c r="AB76" s="257"/>
      <c r="AK76" s="260"/>
      <c r="AL76" s="260"/>
      <c r="AO76" s="257"/>
      <c r="AP76" s="257"/>
    </row>
    <row r="77" spans="8:42" s="42" customFormat="1">
      <c r="H77" s="40"/>
      <c r="I77" s="39"/>
      <c r="J77" s="260"/>
      <c r="K77" s="260"/>
      <c r="N77" s="260"/>
      <c r="O77" s="260"/>
      <c r="T77" s="51"/>
      <c r="X77" s="51"/>
      <c r="AA77" s="257"/>
      <c r="AB77" s="257"/>
      <c r="AE77" s="257"/>
      <c r="AF77" s="257"/>
      <c r="AK77" s="256"/>
      <c r="AL77" s="256"/>
      <c r="AO77" s="257"/>
      <c r="AP77" s="257"/>
    </row>
    <row r="78" spans="8:42" s="42" customFormat="1">
      <c r="H78" s="40"/>
      <c r="I78" s="39"/>
      <c r="J78" s="261"/>
      <c r="K78" s="261"/>
      <c r="N78" s="261"/>
      <c r="O78" s="261"/>
      <c r="T78" s="51"/>
      <c r="AA78" s="258"/>
      <c r="AB78" s="258"/>
      <c r="AE78" s="257"/>
      <c r="AF78" s="257"/>
    </row>
    <row r="79" spans="8:42" s="42" customFormat="1">
      <c r="H79" s="40"/>
      <c r="I79" s="39"/>
      <c r="J79" s="66"/>
      <c r="K79" s="66"/>
      <c r="N79" s="66"/>
      <c r="O79" s="66"/>
      <c r="AB79" s="51"/>
      <c r="AE79" s="257"/>
      <c r="AF79" s="257"/>
      <c r="AO79" s="260"/>
      <c r="AP79" s="260"/>
    </row>
    <row r="80" spans="8:42" s="42" customFormat="1">
      <c r="H80" s="40"/>
      <c r="I80" s="39"/>
      <c r="S80" s="257"/>
      <c r="T80" s="257"/>
      <c r="AB80" s="51"/>
      <c r="AE80" s="258"/>
      <c r="AF80" s="258"/>
    </row>
    <row r="81" spans="8:38" s="42" customFormat="1">
      <c r="H81" s="40"/>
      <c r="I81" s="39"/>
      <c r="S81" s="257"/>
      <c r="T81" s="257"/>
      <c r="X81" s="51"/>
      <c r="AB81" s="51"/>
      <c r="AE81" s="67"/>
      <c r="AF81" s="61"/>
      <c r="AK81" s="257"/>
      <c r="AL81" s="257"/>
    </row>
    <row r="82" spans="8:38" s="42" customFormat="1">
      <c r="H82" s="40"/>
      <c r="I82" s="39"/>
      <c r="S82" s="259"/>
      <c r="T82" s="259"/>
      <c r="X82" s="51"/>
      <c r="AB82" s="51"/>
      <c r="AK82" s="258"/>
      <c r="AL82" s="258"/>
    </row>
    <row r="83" spans="8:38" s="42" customFormat="1">
      <c r="H83" s="40"/>
      <c r="I83" s="39"/>
      <c r="T83" s="49"/>
      <c r="X83" s="51"/>
      <c r="AK83" s="256"/>
      <c r="AL83" s="256"/>
    </row>
    <row r="84" spans="8:38" s="42" customFormat="1">
      <c r="H84" s="40"/>
      <c r="I84" s="39"/>
      <c r="T84" s="51"/>
      <c r="X84" s="51"/>
    </row>
    <row r="85" spans="8:38" s="42" customFormat="1">
      <c r="H85" s="40"/>
      <c r="I85" s="39"/>
      <c r="X85" s="51"/>
    </row>
    <row r="86" spans="8:38" s="42" customFormat="1">
      <c r="H86" s="40"/>
      <c r="I86" s="39"/>
      <c r="S86" s="61"/>
      <c r="T86" s="61"/>
      <c r="U86" s="68"/>
      <c r="V86" s="68"/>
      <c r="W86" s="61"/>
      <c r="X86" s="61"/>
    </row>
  </sheetData>
  <mergeCells count="33">
    <mergeCell ref="AE72:AF72"/>
    <mergeCell ref="AO72:AP72"/>
    <mergeCell ref="AO69:AP69"/>
    <mergeCell ref="AA70:AB70"/>
    <mergeCell ref="AE70:AF70"/>
    <mergeCell ref="AE71:AF71"/>
    <mergeCell ref="AO71:AP71"/>
    <mergeCell ref="J75:K75"/>
    <mergeCell ref="N75:O75"/>
    <mergeCell ref="AE75:AF75"/>
    <mergeCell ref="AK75:AL75"/>
    <mergeCell ref="AA76:AB76"/>
    <mergeCell ref="AK76:AL76"/>
    <mergeCell ref="AO79:AP79"/>
    <mergeCell ref="AO76:AP76"/>
    <mergeCell ref="J77:K77"/>
    <mergeCell ref="N77:O77"/>
    <mergeCell ref="AA77:AB77"/>
    <mergeCell ref="AE77:AF77"/>
    <mergeCell ref="AK77:AL77"/>
    <mergeCell ref="AO77:AP77"/>
    <mergeCell ref="J78:K78"/>
    <mergeCell ref="N78:O78"/>
    <mergeCell ref="AA78:AB78"/>
    <mergeCell ref="AE78:AF78"/>
    <mergeCell ref="AE79:AF79"/>
    <mergeCell ref="AK83:AL83"/>
    <mergeCell ref="S80:T80"/>
    <mergeCell ref="AE80:AF80"/>
    <mergeCell ref="S81:T81"/>
    <mergeCell ref="AK81:AL81"/>
    <mergeCell ref="S82:T82"/>
    <mergeCell ref="AK82:AL82"/>
  </mergeCells>
  <phoneticPr fontId="26"/>
  <pageMargins left="0.78740157480314965" right="0.39370078740157483" top="0.59055118110236227" bottom="0.59055118110236227" header="0.51181102362204722" footer="0.31496062992125984"/>
  <headerFooter alignWithMargins="0">
    <oddFooter>&amp;C&amp;A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view="pageBreakPreview" topLeftCell="A4" zoomScaleNormal="100" zoomScaleSheetLayoutView="100" workbookViewId="0">
      <selection activeCell="L40" sqref="L40"/>
    </sheetView>
  </sheetViews>
  <sheetFormatPr defaultColWidth="9" defaultRowHeight="13"/>
  <cols>
    <col min="1" max="1" width="7.08984375" style="121" customWidth="1"/>
    <col min="2" max="9" width="9.36328125" style="121" customWidth="1"/>
    <col min="10" max="10" width="2.453125" style="121" customWidth="1"/>
    <col min="11" max="16384" width="9" style="121"/>
  </cols>
  <sheetData>
    <row r="1" spans="1:10" ht="9" customHeight="1">
      <c r="A1" s="120"/>
      <c r="B1" s="120"/>
      <c r="C1" s="120"/>
      <c r="D1" s="120"/>
      <c r="E1" s="120"/>
      <c r="F1" s="120"/>
      <c r="G1" s="120"/>
      <c r="H1" s="120"/>
      <c r="I1" s="120"/>
      <c r="J1" s="120"/>
    </row>
    <row r="2" spans="1:10" ht="18" customHeight="1">
      <c r="A2" s="122" t="s">
        <v>124</v>
      </c>
      <c r="B2" s="120"/>
      <c r="C2" s="122" t="s">
        <v>4</v>
      </c>
      <c r="D2" s="120"/>
      <c r="E2" s="120"/>
      <c r="F2" s="120"/>
      <c r="G2" s="120"/>
      <c r="H2" s="120"/>
      <c r="I2" s="120"/>
      <c r="J2" s="120"/>
    </row>
    <row r="3" spans="1:10" ht="18" customHeight="1">
      <c r="A3" s="123"/>
      <c r="B3" s="120"/>
      <c r="C3" s="124" t="s">
        <v>5</v>
      </c>
      <c r="D3" s="120"/>
      <c r="E3" s="120"/>
      <c r="F3" s="120"/>
      <c r="G3" s="120"/>
      <c r="H3" s="120"/>
      <c r="I3" s="120"/>
      <c r="J3" s="120"/>
    </row>
    <row r="4" spans="1:10" ht="18" customHeight="1" thickBot="1">
      <c r="A4" s="120"/>
      <c r="B4" s="120"/>
      <c r="C4" s="120"/>
      <c r="D4" s="125"/>
      <c r="E4" s="120"/>
      <c r="F4" s="120"/>
      <c r="G4" s="120"/>
      <c r="H4" s="120"/>
      <c r="I4" s="120"/>
      <c r="J4" s="120"/>
    </row>
    <row r="5" spans="1:10" s="130" customFormat="1" ht="18" customHeight="1">
      <c r="A5" s="265" t="s">
        <v>125</v>
      </c>
      <c r="B5" s="266"/>
      <c r="C5" s="126"/>
      <c r="D5" s="127" t="s">
        <v>126</v>
      </c>
      <c r="E5" s="128"/>
      <c r="F5" s="128"/>
      <c r="G5" s="128"/>
      <c r="H5" s="128"/>
      <c r="I5" s="128"/>
      <c r="J5" s="129"/>
    </row>
    <row r="6" spans="1:10" s="130" customFormat="1" ht="18" customHeight="1">
      <c r="A6" s="267" t="s">
        <v>127</v>
      </c>
      <c r="B6" s="268"/>
      <c r="C6" s="131"/>
      <c r="D6" s="132" t="s">
        <v>128</v>
      </c>
      <c r="E6" s="133"/>
      <c r="F6" s="133"/>
      <c r="G6" s="133"/>
      <c r="H6" s="133"/>
      <c r="I6" s="133"/>
      <c r="J6" s="134"/>
    </row>
    <row r="7" spans="1:10" s="130" customFormat="1" ht="18" customHeight="1">
      <c r="A7" s="269" t="s">
        <v>129</v>
      </c>
      <c r="B7" s="135" t="s">
        <v>130</v>
      </c>
      <c r="C7" s="136"/>
      <c r="D7" s="137" t="s">
        <v>131</v>
      </c>
      <c r="E7" s="137"/>
      <c r="F7" s="135"/>
      <c r="G7" s="135"/>
      <c r="H7" s="135"/>
      <c r="I7" s="135"/>
      <c r="J7" s="138"/>
    </row>
    <row r="8" spans="1:10" s="130" customFormat="1" ht="18" customHeight="1">
      <c r="A8" s="270"/>
      <c r="B8" s="135" t="s">
        <v>132</v>
      </c>
      <c r="C8" s="136"/>
      <c r="D8" s="137" t="s">
        <v>133</v>
      </c>
      <c r="E8" s="137"/>
      <c r="F8" s="135"/>
      <c r="G8" s="135"/>
      <c r="H8" s="135"/>
      <c r="I8" s="135"/>
      <c r="J8" s="138"/>
    </row>
    <row r="9" spans="1:10" s="130" customFormat="1" ht="18" customHeight="1">
      <c r="A9" s="270"/>
      <c r="B9" s="139" t="s">
        <v>134</v>
      </c>
      <c r="C9" s="136"/>
      <c r="D9" s="137" t="s">
        <v>135</v>
      </c>
      <c r="E9" s="137"/>
      <c r="F9" s="135"/>
      <c r="G9" s="135"/>
      <c r="H9" s="135"/>
      <c r="I9" s="135"/>
      <c r="J9" s="138"/>
    </row>
    <row r="10" spans="1:10" s="130" customFormat="1" ht="18" customHeight="1">
      <c r="A10" s="270"/>
      <c r="B10" s="135"/>
      <c r="C10" s="136"/>
      <c r="D10" s="137" t="s">
        <v>136</v>
      </c>
      <c r="E10" s="137"/>
      <c r="F10" s="135"/>
      <c r="G10" s="135"/>
      <c r="H10" s="135"/>
      <c r="I10" s="135"/>
      <c r="J10" s="138"/>
    </row>
    <row r="11" spans="1:10" s="130" customFormat="1" ht="18" customHeight="1">
      <c r="A11" s="270"/>
      <c r="B11" s="135"/>
      <c r="C11" s="136"/>
      <c r="D11" s="137" t="s">
        <v>137</v>
      </c>
      <c r="E11" s="137"/>
      <c r="F11" s="135"/>
      <c r="G11" s="135"/>
      <c r="H11" s="135"/>
      <c r="I11" s="135"/>
      <c r="J11" s="138"/>
    </row>
    <row r="12" spans="1:10" s="130" customFormat="1" ht="18" customHeight="1">
      <c r="A12" s="270"/>
      <c r="B12" s="140"/>
      <c r="C12" s="141"/>
      <c r="D12" s="142" t="s">
        <v>138</v>
      </c>
      <c r="E12" s="142"/>
      <c r="F12" s="140"/>
      <c r="G12" s="140"/>
      <c r="H12" s="140"/>
      <c r="I12" s="140"/>
      <c r="J12" s="143"/>
    </row>
    <row r="13" spans="1:10" s="130" customFormat="1" ht="18" customHeight="1">
      <c r="A13" s="270"/>
      <c r="B13" s="135" t="s">
        <v>139</v>
      </c>
      <c r="C13" s="136"/>
      <c r="D13" s="137" t="s">
        <v>140</v>
      </c>
      <c r="E13" s="137"/>
      <c r="F13" s="135"/>
      <c r="G13" s="135"/>
      <c r="H13" s="135"/>
      <c r="I13" s="135"/>
      <c r="J13" s="138"/>
    </row>
    <row r="14" spans="1:10" s="130" customFormat="1" ht="18" customHeight="1">
      <c r="A14" s="270"/>
      <c r="B14" s="135"/>
      <c r="C14" s="136"/>
      <c r="D14" s="137" t="s">
        <v>141</v>
      </c>
      <c r="E14" s="137"/>
      <c r="F14" s="135"/>
      <c r="G14" s="135"/>
      <c r="H14" s="135"/>
      <c r="I14" s="135"/>
      <c r="J14" s="138"/>
    </row>
    <row r="15" spans="1:10" s="130" customFormat="1" ht="18" customHeight="1">
      <c r="A15" s="270"/>
      <c r="B15" s="135"/>
      <c r="C15" s="136"/>
      <c r="D15" s="137" t="s">
        <v>142</v>
      </c>
      <c r="E15" s="137"/>
      <c r="F15" s="135"/>
      <c r="G15" s="135"/>
      <c r="H15" s="135"/>
      <c r="I15" s="135"/>
      <c r="J15" s="138"/>
    </row>
    <row r="16" spans="1:10" s="130" customFormat="1" ht="18" customHeight="1">
      <c r="A16" s="270"/>
      <c r="B16" s="144"/>
      <c r="C16" s="136"/>
      <c r="D16" s="137" t="s">
        <v>143</v>
      </c>
      <c r="E16" s="137"/>
      <c r="F16" s="135"/>
      <c r="G16" s="135"/>
      <c r="H16" s="135"/>
      <c r="I16" s="135"/>
      <c r="J16" s="138"/>
    </row>
    <row r="17" spans="1:10" s="130" customFormat="1" ht="18" customHeight="1">
      <c r="A17" s="270"/>
      <c r="B17" s="145"/>
      <c r="C17" s="141"/>
      <c r="D17" s="142" t="s">
        <v>144</v>
      </c>
      <c r="E17" s="142"/>
      <c r="F17" s="140"/>
      <c r="G17" s="140"/>
      <c r="H17" s="140"/>
      <c r="I17" s="140"/>
      <c r="J17" s="143"/>
    </row>
    <row r="18" spans="1:10" s="130" customFormat="1" ht="18" customHeight="1">
      <c r="A18" s="270"/>
      <c r="B18" s="135" t="s">
        <v>145</v>
      </c>
      <c r="C18" s="136"/>
      <c r="D18" s="137" t="s">
        <v>146</v>
      </c>
      <c r="E18" s="137"/>
      <c r="F18" s="135"/>
      <c r="G18" s="135"/>
      <c r="H18" s="135"/>
      <c r="I18" s="135"/>
      <c r="J18" s="138"/>
    </row>
    <row r="19" spans="1:10" s="130" customFormat="1" ht="18" customHeight="1">
      <c r="A19" s="270"/>
      <c r="B19" s="137" t="s">
        <v>147</v>
      </c>
      <c r="C19" s="136"/>
      <c r="D19" s="137" t="s">
        <v>148</v>
      </c>
      <c r="E19" s="137"/>
      <c r="F19" s="135"/>
      <c r="G19" s="135"/>
      <c r="H19" s="135"/>
      <c r="I19" s="135"/>
      <c r="J19" s="138"/>
    </row>
    <row r="20" spans="1:10" s="130" customFormat="1" ht="18" customHeight="1">
      <c r="A20" s="270"/>
      <c r="B20" s="135"/>
      <c r="C20" s="136"/>
      <c r="D20" s="137" t="s">
        <v>149</v>
      </c>
      <c r="E20" s="137"/>
      <c r="F20" s="135"/>
      <c r="G20" s="135"/>
      <c r="H20" s="135"/>
      <c r="I20" s="135"/>
      <c r="J20" s="138"/>
    </row>
    <row r="21" spans="1:10" s="130" customFormat="1" ht="18" customHeight="1">
      <c r="A21" s="270"/>
      <c r="B21" s="135"/>
      <c r="C21" s="136"/>
      <c r="D21" s="137" t="s">
        <v>150</v>
      </c>
      <c r="E21" s="137"/>
      <c r="F21" s="135"/>
      <c r="G21" s="135"/>
      <c r="H21" s="135"/>
      <c r="I21" s="135"/>
      <c r="J21" s="138"/>
    </row>
    <row r="22" spans="1:10" s="130" customFormat="1" ht="18" customHeight="1" thickBot="1">
      <c r="A22" s="271"/>
      <c r="B22" s="146"/>
      <c r="C22" s="147"/>
      <c r="D22" s="148" t="s">
        <v>151</v>
      </c>
      <c r="E22" s="148"/>
      <c r="F22" s="146"/>
      <c r="G22" s="146"/>
      <c r="H22" s="146"/>
      <c r="I22" s="146"/>
      <c r="J22" s="149"/>
    </row>
    <row r="23" spans="1:10">
      <c r="A23" s="120"/>
      <c r="B23" s="120"/>
      <c r="C23" s="120"/>
      <c r="D23" s="120"/>
      <c r="E23" s="120"/>
      <c r="F23" s="120"/>
      <c r="G23" s="120"/>
      <c r="H23" s="120"/>
      <c r="I23" s="120"/>
      <c r="J23" s="120"/>
    </row>
    <row r="24" spans="1:10" ht="27" customHeight="1">
      <c r="A24" s="272" t="s">
        <v>152</v>
      </c>
      <c r="B24" s="272"/>
      <c r="C24" s="272"/>
      <c r="D24" s="272"/>
      <c r="E24" s="272"/>
      <c r="F24" s="272"/>
      <c r="G24" s="272"/>
      <c r="H24" s="272"/>
      <c r="I24" s="272"/>
      <c r="J24" s="272"/>
    </row>
    <row r="31" spans="1:10">
      <c r="C31" s="150"/>
    </row>
    <row r="32" spans="1:10">
      <c r="C32" s="150"/>
      <c r="D32" s="151"/>
    </row>
    <row r="33" spans="5:11">
      <c r="E33" s="150"/>
      <c r="F33" s="150"/>
      <c r="H33" s="150"/>
      <c r="I33" s="150"/>
    </row>
    <row r="34" spans="5:11">
      <c r="E34" s="150"/>
      <c r="F34" s="150"/>
    </row>
    <row r="35" spans="5:11">
      <c r="E35" s="150"/>
      <c r="F35" s="150"/>
      <c r="G35" s="150"/>
      <c r="H35" s="150"/>
    </row>
    <row r="36" spans="5:11">
      <c r="E36" s="150"/>
      <c r="F36" s="150"/>
    </row>
    <row r="37" spans="5:11" ht="9" customHeight="1">
      <c r="E37" s="150"/>
      <c r="F37" s="150"/>
      <c r="G37" s="150"/>
      <c r="H37" s="150"/>
    </row>
    <row r="38" spans="5:11" ht="9" customHeight="1">
      <c r="E38" s="150"/>
      <c r="F38" s="150"/>
      <c r="G38" s="150"/>
      <c r="H38" s="150"/>
    </row>
    <row r="39" spans="5:11">
      <c r="E39" s="150"/>
      <c r="F39" s="150"/>
      <c r="G39" s="152"/>
      <c r="H39" s="152"/>
    </row>
    <row r="40" spans="5:11">
      <c r="E40" s="150"/>
      <c r="F40" s="150"/>
    </row>
    <row r="41" spans="5:11">
      <c r="E41" s="150"/>
      <c r="F41" s="150"/>
      <c r="G41" s="153"/>
      <c r="H41" s="152"/>
    </row>
    <row r="42" spans="5:11">
      <c r="E42" s="150"/>
      <c r="F42" s="150"/>
    </row>
    <row r="43" spans="5:11">
      <c r="E43" s="150"/>
      <c r="F43" s="150"/>
      <c r="G43" s="154"/>
    </row>
    <row r="44" spans="5:11">
      <c r="E44" s="150"/>
      <c r="F44" s="150"/>
      <c r="G44" s="153"/>
      <c r="H44" s="155"/>
      <c r="I44" s="150"/>
    </row>
    <row r="45" spans="5:11">
      <c r="E45" s="150"/>
      <c r="F45" s="150"/>
      <c r="G45" s="154"/>
      <c r="H45" s="150"/>
    </row>
    <row r="46" spans="5:11">
      <c r="E46" s="150"/>
      <c r="F46" s="150"/>
      <c r="G46" s="154"/>
      <c r="H46" s="150"/>
      <c r="I46" s="156"/>
      <c r="J46" s="156"/>
      <c r="K46" s="156"/>
    </row>
    <row r="47" spans="5:11">
      <c r="E47" s="150"/>
      <c r="F47" s="150"/>
      <c r="I47" s="156"/>
      <c r="J47" s="156"/>
      <c r="K47" s="156"/>
    </row>
    <row r="48" spans="5:11">
      <c r="E48" s="150"/>
      <c r="F48" s="150"/>
    </row>
    <row r="49" spans="5:9">
      <c r="E49" s="150"/>
      <c r="F49" s="150"/>
    </row>
    <row r="50" spans="5:9">
      <c r="E50" s="150"/>
      <c r="F50" s="150"/>
      <c r="G50" s="156"/>
      <c r="H50" s="151"/>
      <c r="I50" s="151"/>
    </row>
    <row r="51" spans="5:9">
      <c r="E51" s="150"/>
      <c r="F51" s="150"/>
    </row>
    <row r="60" spans="5:9" ht="26">
      <c r="F60" s="157" t="s">
        <v>153</v>
      </c>
    </row>
  </sheetData>
  <mergeCells count="4">
    <mergeCell ref="A5:B5"/>
    <mergeCell ref="A6:B6"/>
    <mergeCell ref="A7:A22"/>
    <mergeCell ref="A24:J24"/>
  </mergeCells>
  <phoneticPr fontId="26"/>
  <pageMargins left="0.78740157480314965" right="0.39370078740157483" top="0.59055118110236227" bottom="0.59055118110236227" header="0.51181102362204722" footer="0.51181102362204722"/>
  <headerFooter alignWithMargins="0">
    <oddFooter>&amp;C&amp;A</oddFooter>
  </headerFooter>
  <colBreaks count="1" manualBreakCount="1">
    <brk id="10"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1"/>
  <sheetViews>
    <sheetView view="pageBreakPreview" zoomScaleNormal="100" zoomScaleSheetLayoutView="100" workbookViewId="0">
      <selection activeCell="D6" sqref="D6"/>
    </sheetView>
  </sheetViews>
  <sheetFormatPr defaultColWidth="9" defaultRowHeight="13"/>
  <cols>
    <col min="1" max="1" width="2.90625" style="70" customWidth="1"/>
    <col min="2" max="2" width="3.36328125" style="70" customWidth="1"/>
    <col min="3" max="3" width="22.90625" style="70" customWidth="1"/>
    <col min="4" max="4" width="11.08984375" style="70" customWidth="1"/>
    <col min="5" max="5" width="7.6328125" style="70" hidden="1" customWidth="1"/>
    <col min="6" max="6" width="11.08984375" style="70" customWidth="1"/>
    <col min="7" max="7" width="7.6328125" style="70" hidden="1" customWidth="1"/>
    <col min="8" max="9" width="11.08984375" style="70" customWidth="1"/>
    <col min="10" max="10" width="7.6328125" style="70" hidden="1" customWidth="1"/>
    <col min="11" max="11" width="11.08984375" style="70" customWidth="1"/>
    <col min="12" max="12" width="11.08984375" style="71" customWidth="1"/>
    <col min="13" max="13" width="9" style="70"/>
    <col min="14" max="18" width="9" style="72"/>
    <col min="19" max="19" width="9.90625" style="72" bestFit="1" customWidth="1"/>
    <col min="20" max="20" width="9" style="72"/>
    <col min="21" max="16384" width="9" style="70"/>
  </cols>
  <sheetData>
    <row r="1" spans="1:19">
      <c r="A1" s="69" t="s">
        <v>96</v>
      </c>
    </row>
    <row r="2" spans="1:19">
      <c r="D2" s="73"/>
      <c r="N2" s="74"/>
    </row>
    <row r="3" spans="1:19" ht="20.25" customHeight="1">
      <c r="A3" s="75" t="s">
        <v>21</v>
      </c>
      <c r="B3" s="76"/>
      <c r="C3" s="76"/>
      <c r="D3" s="76"/>
      <c r="E3" s="76"/>
      <c r="F3" s="76"/>
      <c r="G3" s="76"/>
      <c r="H3" s="76"/>
      <c r="I3" s="76"/>
      <c r="J3" s="76"/>
      <c r="K3" s="77"/>
      <c r="L3" s="78"/>
    </row>
    <row r="4" spans="1:19" ht="20.25" customHeight="1">
      <c r="A4" s="79"/>
      <c r="B4" s="75"/>
      <c r="C4" s="80" t="s">
        <v>154</v>
      </c>
      <c r="D4" s="81"/>
      <c r="E4" s="81"/>
      <c r="F4" s="81"/>
      <c r="G4" s="81"/>
      <c r="H4" s="81"/>
      <c r="I4" s="81"/>
      <c r="J4" s="81"/>
      <c r="K4" s="82"/>
      <c r="L4" s="78"/>
    </row>
    <row r="5" spans="1:19" ht="20.25" customHeight="1">
      <c r="A5" s="79"/>
      <c r="B5" s="79"/>
      <c r="C5" s="83" t="s">
        <v>17</v>
      </c>
      <c r="D5" s="84" t="s">
        <v>97</v>
      </c>
      <c r="E5" s="84" t="s">
        <v>98</v>
      </c>
      <c r="F5" s="84" t="s">
        <v>99</v>
      </c>
      <c r="G5" s="85" t="s">
        <v>100</v>
      </c>
      <c r="H5" s="84" t="s">
        <v>101</v>
      </c>
      <c r="I5" s="85" t="s">
        <v>102</v>
      </c>
      <c r="J5" s="84" t="s">
        <v>103</v>
      </c>
      <c r="K5" s="84" t="s">
        <v>104</v>
      </c>
      <c r="L5" s="86" t="s">
        <v>105</v>
      </c>
      <c r="N5" s="87"/>
      <c r="O5" s="88"/>
      <c r="P5" s="70"/>
      <c r="Q5" s="70"/>
      <c r="R5" s="87"/>
      <c r="S5" s="87"/>
    </row>
    <row r="6" spans="1:19" ht="27" customHeight="1">
      <c r="A6" s="79"/>
      <c r="B6" s="79"/>
      <c r="C6" s="89" t="s">
        <v>106</v>
      </c>
      <c r="D6" s="78">
        <v>0.54399999999999993</v>
      </c>
      <c r="E6" s="90">
        <v>0</v>
      </c>
      <c r="F6" s="78">
        <v>1006.3</v>
      </c>
      <c r="G6" s="78"/>
      <c r="H6" s="78">
        <v>32.258000000000003</v>
      </c>
      <c r="I6" s="78">
        <v>3.9499999999999997</v>
      </c>
      <c r="J6" s="90">
        <v>0</v>
      </c>
      <c r="K6" s="78">
        <v>2.8779999999999997</v>
      </c>
      <c r="L6" s="78">
        <f t="shared" ref="L6:L15" si="0">SUM(D6:K6)</f>
        <v>1045.9299999999998</v>
      </c>
      <c r="N6" s="91"/>
      <c r="O6" s="88"/>
      <c r="P6" s="88"/>
      <c r="Q6" s="88"/>
      <c r="R6" s="92"/>
      <c r="S6" s="93"/>
    </row>
    <row r="7" spans="1:19" ht="24">
      <c r="A7" s="79"/>
      <c r="B7" s="79"/>
      <c r="C7" s="89" t="s">
        <v>107</v>
      </c>
      <c r="D7" s="83"/>
      <c r="E7" s="94">
        <v>0</v>
      </c>
      <c r="F7" s="83">
        <v>0</v>
      </c>
      <c r="G7" s="83"/>
      <c r="H7" s="83">
        <v>0</v>
      </c>
      <c r="I7" s="94">
        <v>0</v>
      </c>
      <c r="J7" s="94">
        <v>0</v>
      </c>
      <c r="K7" s="83">
        <v>0</v>
      </c>
      <c r="L7" s="78">
        <f t="shared" si="0"/>
        <v>0</v>
      </c>
      <c r="R7" s="95"/>
      <c r="S7" s="93"/>
    </row>
    <row r="8" spans="1:19" ht="27" customHeight="1">
      <c r="A8" s="79"/>
      <c r="B8" s="79"/>
      <c r="C8" s="89" t="s">
        <v>108</v>
      </c>
      <c r="D8" s="83"/>
      <c r="E8" s="94">
        <v>0</v>
      </c>
      <c r="F8" s="83">
        <v>0</v>
      </c>
      <c r="G8" s="83"/>
      <c r="H8" s="83">
        <v>0</v>
      </c>
      <c r="I8" s="94">
        <v>0</v>
      </c>
      <c r="J8" s="94">
        <v>0</v>
      </c>
      <c r="K8" s="83">
        <v>0</v>
      </c>
      <c r="L8" s="78">
        <f t="shared" si="0"/>
        <v>0</v>
      </c>
      <c r="R8" s="95"/>
      <c r="S8" s="93"/>
    </row>
    <row r="9" spans="1:19" ht="24">
      <c r="A9" s="79"/>
      <c r="B9" s="96" t="s">
        <v>109</v>
      </c>
      <c r="C9" s="89" t="s">
        <v>110</v>
      </c>
      <c r="D9" s="78"/>
      <c r="E9" s="94">
        <v>0</v>
      </c>
      <c r="F9" s="83">
        <v>0</v>
      </c>
      <c r="G9" s="83"/>
      <c r="H9" s="83">
        <v>0</v>
      </c>
      <c r="I9" s="94">
        <v>0</v>
      </c>
      <c r="J9" s="94">
        <v>0</v>
      </c>
      <c r="K9" s="83">
        <v>0</v>
      </c>
      <c r="L9" s="78">
        <f t="shared" si="0"/>
        <v>0</v>
      </c>
      <c r="R9" s="95"/>
      <c r="S9" s="93"/>
    </row>
    <row r="10" spans="1:19" ht="24">
      <c r="A10" s="79"/>
      <c r="B10" s="96" t="s">
        <v>111</v>
      </c>
      <c r="C10" s="89" t="s">
        <v>112</v>
      </c>
      <c r="D10" s="83"/>
      <c r="E10" s="94">
        <v>0</v>
      </c>
      <c r="F10" s="83">
        <v>0</v>
      </c>
      <c r="G10" s="83"/>
      <c r="H10" s="83">
        <v>0</v>
      </c>
      <c r="I10" s="94">
        <v>0</v>
      </c>
      <c r="J10" s="94">
        <v>0</v>
      </c>
      <c r="K10" s="83">
        <v>0</v>
      </c>
      <c r="L10" s="78">
        <f t="shared" si="0"/>
        <v>0</v>
      </c>
      <c r="R10" s="95"/>
      <c r="S10" s="93"/>
    </row>
    <row r="11" spans="1:19" ht="27" customHeight="1">
      <c r="A11" s="79"/>
      <c r="B11" s="96" t="s">
        <v>113</v>
      </c>
      <c r="C11" s="89" t="s">
        <v>114</v>
      </c>
      <c r="D11" s="78">
        <v>0.54399999999999993</v>
      </c>
      <c r="E11" s="90">
        <v>0</v>
      </c>
      <c r="F11" s="78">
        <v>1006.3</v>
      </c>
      <c r="G11" s="78"/>
      <c r="H11" s="78">
        <v>32.258000000000003</v>
      </c>
      <c r="I11" s="78">
        <v>3.9499999999999997</v>
      </c>
      <c r="J11" s="90">
        <v>0</v>
      </c>
      <c r="K11" s="78">
        <v>2.8779999999999997</v>
      </c>
      <c r="L11" s="78">
        <f t="shared" si="0"/>
        <v>1045.9299999999998</v>
      </c>
      <c r="N11" s="91"/>
      <c r="O11" s="91"/>
      <c r="P11" s="91"/>
      <c r="Q11" s="97"/>
      <c r="R11" s="92"/>
      <c r="S11" s="93"/>
    </row>
    <row r="12" spans="1:19" ht="24">
      <c r="A12" s="79"/>
      <c r="B12" s="79"/>
      <c r="C12" s="89" t="s">
        <v>115</v>
      </c>
      <c r="D12" s="78">
        <v>0.54399999999999993</v>
      </c>
      <c r="E12" s="99">
        <v>0</v>
      </c>
      <c r="F12" s="78">
        <v>375.64</v>
      </c>
      <c r="G12" s="98"/>
      <c r="H12" s="78">
        <v>5.1950000000000003</v>
      </c>
      <c r="I12" s="99">
        <v>0</v>
      </c>
      <c r="J12" s="99">
        <v>0</v>
      </c>
      <c r="K12" s="99">
        <v>0</v>
      </c>
      <c r="L12" s="78">
        <f t="shared" si="0"/>
        <v>381.37899999999996</v>
      </c>
      <c r="R12" s="95"/>
      <c r="S12" s="93"/>
    </row>
    <row r="13" spans="1:19" ht="24">
      <c r="A13" s="79"/>
      <c r="B13" s="79"/>
      <c r="C13" s="89" t="s">
        <v>116</v>
      </c>
      <c r="D13" s="78">
        <v>0.21639999999999998</v>
      </c>
      <c r="E13" s="90">
        <v>0</v>
      </c>
      <c r="F13" s="78">
        <v>100.63</v>
      </c>
      <c r="G13" s="78"/>
      <c r="H13" s="78">
        <v>27.84225</v>
      </c>
      <c r="I13" s="78">
        <v>3.9499999999999997</v>
      </c>
      <c r="J13" s="90">
        <v>0</v>
      </c>
      <c r="K13" s="78">
        <v>2.8779999999999997</v>
      </c>
      <c r="L13" s="78">
        <f t="shared" si="0"/>
        <v>135.51664999999997</v>
      </c>
      <c r="M13" s="100"/>
      <c r="O13" s="101"/>
      <c r="P13" s="101"/>
      <c r="Q13" s="93"/>
      <c r="R13" s="95"/>
      <c r="S13" s="93"/>
    </row>
    <row r="14" spans="1:19" ht="24">
      <c r="A14" s="79"/>
      <c r="B14" s="79"/>
      <c r="C14" s="89" t="s">
        <v>117</v>
      </c>
      <c r="D14" s="102"/>
      <c r="E14" s="94">
        <v>0</v>
      </c>
      <c r="F14" s="83">
        <v>0</v>
      </c>
      <c r="G14" s="83"/>
      <c r="H14" s="83">
        <v>0</v>
      </c>
      <c r="I14" s="94">
        <v>0</v>
      </c>
      <c r="J14" s="94">
        <v>0</v>
      </c>
      <c r="K14" s="83">
        <v>0</v>
      </c>
      <c r="L14" s="78">
        <f t="shared" si="0"/>
        <v>0</v>
      </c>
      <c r="M14" s="100"/>
      <c r="R14" s="95"/>
      <c r="S14" s="93"/>
    </row>
    <row r="15" spans="1:19" ht="36">
      <c r="A15" s="79"/>
      <c r="B15" s="79"/>
      <c r="C15" s="89" t="s">
        <v>118</v>
      </c>
      <c r="D15" s="83"/>
      <c r="E15" s="94">
        <v>0</v>
      </c>
      <c r="F15" s="83">
        <v>0</v>
      </c>
      <c r="G15" s="83"/>
      <c r="H15" s="83">
        <v>0</v>
      </c>
      <c r="I15" s="83">
        <v>0</v>
      </c>
      <c r="J15" s="94">
        <v>0</v>
      </c>
      <c r="K15" s="83">
        <v>0</v>
      </c>
      <c r="L15" s="78">
        <f t="shared" si="0"/>
        <v>0</v>
      </c>
      <c r="N15" s="103"/>
      <c r="R15" s="95"/>
      <c r="S15" s="93"/>
    </row>
    <row r="16" spans="1:19" s="72" customFormat="1" ht="66" customHeight="1">
      <c r="A16" s="104"/>
      <c r="B16" s="104"/>
      <c r="C16" s="273" t="s">
        <v>119</v>
      </c>
      <c r="D16" s="274"/>
      <c r="E16" s="274"/>
      <c r="F16" s="274"/>
      <c r="G16" s="274"/>
      <c r="H16" s="274"/>
      <c r="I16" s="274"/>
      <c r="J16" s="274"/>
      <c r="K16" s="275"/>
      <c r="L16" s="78"/>
      <c r="N16" s="105"/>
      <c r="R16" s="95"/>
      <c r="S16" s="93"/>
    </row>
    <row r="17" spans="1:20">
      <c r="Q17" s="106"/>
      <c r="S17" s="93"/>
    </row>
    <row r="18" spans="1:20" ht="20.25" customHeight="1">
      <c r="A18" s="75" t="s">
        <v>21</v>
      </c>
      <c r="B18" s="81"/>
      <c r="C18" s="81"/>
      <c r="D18" s="81"/>
      <c r="E18" s="81"/>
      <c r="F18" s="81"/>
      <c r="G18" s="81"/>
      <c r="H18" s="81"/>
      <c r="I18" s="81"/>
      <c r="J18" s="81"/>
      <c r="K18" s="82"/>
      <c r="L18" s="78"/>
      <c r="M18" s="100"/>
      <c r="Q18" s="107"/>
    </row>
    <row r="19" spans="1:20" ht="20.25" customHeight="1">
      <c r="A19" s="79"/>
      <c r="B19" s="79"/>
      <c r="C19" s="80" t="s">
        <v>155</v>
      </c>
      <c r="D19" s="81"/>
      <c r="E19" s="81"/>
      <c r="F19" s="81"/>
      <c r="G19" s="81"/>
      <c r="H19" s="81"/>
      <c r="I19" s="81"/>
      <c r="J19" s="81"/>
      <c r="K19" s="82"/>
      <c r="L19" s="78"/>
      <c r="M19" s="100"/>
      <c r="P19" s="108"/>
      <c r="Q19" s="107"/>
      <c r="R19" s="87"/>
      <c r="S19" s="93"/>
    </row>
    <row r="20" spans="1:20" ht="20.25" customHeight="1">
      <c r="A20" s="79"/>
      <c r="B20" s="79"/>
      <c r="C20" s="83" t="s">
        <v>17</v>
      </c>
      <c r="D20" s="109" t="s">
        <v>97</v>
      </c>
      <c r="E20" s="109" t="s">
        <v>98</v>
      </c>
      <c r="F20" s="109" t="s">
        <v>99</v>
      </c>
      <c r="G20" s="109" t="s">
        <v>100</v>
      </c>
      <c r="H20" s="109" t="s">
        <v>101</v>
      </c>
      <c r="I20" s="109" t="s">
        <v>102</v>
      </c>
      <c r="J20" s="109" t="s">
        <v>103</v>
      </c>
      <c r="K20" s="109" t="s">
        <v>104</v>
      </c>
      <c r="L20" s="86" t="s">
        <v>105</v>
      </c>
      <c r="M20" s="110"/>
      <c r="N20" s="87"/>
      <c r="O20" s="87"/>
      <c r="P20" s="87"/>
      <c r="Q20" s="87"/>
      <c r="R20" s="87"/>
      <c r="S20" s="87"/>
    </row>
    <row r="21" spans="1:20" ht="26.25" customHeight="1">
      <c r="A21" s="79"/>
      <c r="B21" s="79"/>
      <c r="C21" s="111" t="s">
        <v>106</v>
      </c>
      <c r="D21" s="78">
        <v>0.8</v>
      </c>
      <c r="E21" s="78">
        <v>0</v>
      </c>
      <c r="F21" s="78">
        <v>1100</v>
      </c>
      <c r="G21" s="78"/>
      <c r="H21" s="78">
        <v>48</v>
      </c>
      <c r="I21" s="78">
        <v>6</v>
      </c>
      <c r="J21" s="78">
        <v>0</v>
      </c>
      <c r="K21" s="78">
        <v>4</v>
      </c>
      <c r="L21" s="78">
        <f t="shared" ref="L21:L30" si="1">SUM(D21:K21)</f>
        <v>1158.8</v>
      </c>
      <c r="M21" s="112"/>
      <c r="N21" s="113"/>
      <c r="O21" s="113"/>
      <c r="P21" s="113"/>
      <c r="Q21" s="113"/>
      <c r="R21" s="113"/>
      <c r="S21" s="113"/>
      <c r="T21" s="95"/>
    </row>
    <row r="22" spans="1:20" ht="27" customHeight="1">
      <c r="A22" s="79"/>
      <c r="B22" s="79"/>
      <c r="C22" s="111" t="s">
        <v>107</v>
      </c>
      <c r="D22" s="115">
        <v>0</v>
      </c>
      <c r="E22" s="115">
        <v>0</v>
      </c>
      <c r="F22" s="115">
        <v>0</v>
      </c>
      <c r="G22" s="115"/>
      <c r="H22" s="115">
        <v>0</v>
      </c>
      <c r="I22" s="115">
        <v>0</v>
      </c>
      <c r="J22" s="115">
        <v>0</v>
      </c>
      <c r="K22" s="115">
        <v>0</v>
      </c>
      <c r="L22" s="78">
        <f t="shared" si="1"/>
        <v>0</v>
      </c>
      <c r="M22" s="116"/>
      <c r="N22" s="117"/>
      <c r="O22" s="117"/>
      <c r="P22" s="117"/>
      <c r="Q22" s="117"/>
      <c r="R22" s="117"/>
      <c r="S22" s="117"/>
      <c r="T22" s="95"/>
    </row>
    <row r="23" spans="1:20" ht="27" customHeight="1">
      <c r="A23" s="79"/>
      <c r="B23" s="79"/>
      <c r="C23" s="111" t="s">
        <v>108</v>
      </c>
      <c r="D23" s="115">
        <v>0</v>
      </c>
      <c r="E23" s="115">
        <v>0</v>
      </c>
      <c r="F23" s="115">
        <v>0</v>
      </c>
      <c r="G23" s="115"/>
      <c r="H23" s="115">
        <v>0</v>
      </c>
      <c r="I23" s="115">
        <v>0</v>
      </c>
      <c r="J23" s="115">
        <v>0</v>
      </c>
      <c r="K23" s="115">
        <v>0</v>
      </c>
      <c r="L23" s="78">
        <f t="shared" si="1"/>
        <v>0</v>
      </c>
      <c r="M23" s="116"/>
      <c r="N23" s="117"/>
      <c r="O23" s="117"/>
      <c r="P23" s="117"/>
      <c r="Q23" s="117"/>
      <c r="R23" s="117"/>
      <c r="S23" s="117"/>
      <c r="T23" s="95"/>
    </row>
    <row r="24" spans="1:20" ht="24">
      <c r="A24" s="79"/>
      <c r="B24" s="96" t="s">
        <v>120</v>
      </c>
      <c r="C24" s="111" t="s">
        <v>110</v>
      </c>
      <c r="D24" s="115">
        <v>0</v>
      </c>
      <c r="E24" s="115">
        <v>0</v>
      </c>
      <c r="F24" s="115">
        <v>0</v>
      </c>
      <c r="G24" s="115"/>
      <c r="H24" s="115">
        <v>0</v>
      </c>
      <c r="I24" s="115">
        <v>0</v>
      </c>
      <c r="J24" s="115">
        <v>0</v>
      </c>
      <c r="K24" s="115">
        <v>0</v>
      </c>
      <c r="L24" s="78">
        <f t="shared" si="1"/>
        <v>0</v>
      </c>
      <c r="M24" s="118"/>
      <c r="N24" s="117"/>
      <c r="O24" s="117"/>
      <c r="P24" s="117"/>
      <c r="Q24" s="117"/>
      <c r="R24" s="117"/>
      <c r="S24" s="117"/>
      <c r="T24" s="95"/>
    </row>
    <row r="25" spans="1:20" ht="24">
      <c r="A25" s="79"/>
      <c r="B25" s="96" t="s">
        <v>121</v>
      </c>
      <c r="C25" s="111" t="s">
        <v>112</v>
      </c>
      <c r="D25" s="115">
        <v>0</v>
      </c>
      <c r="E25" s="115">
        <v>0</v>
      </c>
      <c r="F25" s="115">
        <v>0</v>
      </c>
      <c r="G25" s="115"/>
      <c r="H25" s="115">
        <v>0</v>
      </c>
      <c r="I25" s="115">
        <v>0</v>
      </c>
      <c r="J25" s="115">
        <v>0</v>
      </c>
      <c r="K25" s="115">
        <v>0</v>
      </c>
      <c r="L25" s="78">
        <f t="shared" si="1"/>
        <v>0</v>
      </c>
      <c r="M25" s="116"/>
      <c r="N25" s="117"/>
      <c r="O25" s="117"/>
      <c r="P25" s="117"/>
      <c r="Q25" s="117"/>
      <c r="R25" s="117"/>
      <c r="S25" s="117"/>
      <c r="T25" s="95"/>
    </row>
    <row r="26" spans="1:20" ht="27" customHeight="1">
      <c r="A26" s="79"/>
      <c r="B26" s="96" t="s">
        <v>122</v>
      </c>
      <c r="C26" s="111" t="s">
        <v>114</v>
      </c>
      <c r="D26" s="78">
        <v>0.8</v>
      </c>
      <c r="E26" s="78">
        <v>0</v>
      </c>
      <c r="F26" s="78">
        <v>1100</v>
      </c>
      <c r="G26" s="78"/>
      <c r="H26" s="78">
        <v>48</v>
      </c>
      <c r="I26" s="78">
        <v>6</v>
      </c>
      <c r="J26" s="78">
        <v>0</v>
      </c>
      <c r="K26" s="78">
        <v>4</v>
      </c>
      <c r="L26" s="78">
        <f t="shared" si="1"/>
        <v>1158.8</v>
      </c>
      <c r="M26" s="112"/>
      <c r="N26" s="112"/>
      <c r="O26" s="112"/>
      <c r="P26" s="112"/>
      <c r="Q26" s="112"/>
      <c r="R26" s="112"/>
      <c r="S26" s="112"/>
      <c r="T26" s="95"/>
    </row>
    <row r="27" spans="1:20" ht="24">
      <c r="A27" s="79"/>
      <c r="B27" s="79"/>
      <c r="C27" s="111" t="s">
        <v>115</v>
      </c>
      <c r="D27" s="115">
        <v>0.8</v>
      </c>
      <c r="E27" s="115">
        <v>0</v>
      </c>
      <c r="F27" s="78">
        <v>413.20400000000001</v>
      </c>
      <c r="G27" s="115"/>
      <c r="H27" s="115">
        <v>7.8</v>
      </c>
      <c r="I27" s="115">
        <v>0</v>
      </c>
      <c r="J27" s="115">
        <v>0</v>
      </c>
      <c r="K27" s="115">
        <v>0</v>
      </c>
      <c r="L27" s="78">
        <f t="shared" si="1"/>
        <v>421.80400000000003</v>
      </c>
      <c r="M27" s="112"/>
      <c r="N27" s="112"/>
      <c r="O27" s="112"/>
      <c r="P27" s="112"/>
      <c r="Q27" s="112"/>
      <c r="R27" s="112"/>
      <c r="S27" s="112"/>
      <c r="T27" s="95"/>
    </row>
    <row r="28" spans="1:20" ht="24">
      <c r="A28" s="79"/>
      <c r="B28" s="79"/>
      <c r="C28" s="111" t="s">
        <v>116</v>
      </c>
      <c r="D28" s="115">
        <v>0.3</v>
      </c>
      <c r="E28" s="115">
        <v>0</v>
      </c>
      <c r="F28" s="115">
        <v>110.693</v>
      </c>
      <c r="G28" s="115"/>
      <c r="H28" s="115">
        <v>42</v>
      </c>
      <c r="I28" s="78">
        <v>6</v>
      </c>
      <c r="J28" s="115">
        <v>10</v>
      </c>
      <c r="K28" s="78">
        <v>4</v>
      </c>
      <c r="L28" s="78">
        <f t="shared" si="1"/>
        <v>172.99299999999999</v>
      </c>
      <c r="M28" s="112"/>
      <c r="N28" s="112"/>
      <c r="O28" s="112"/>
      <c r="P28" s="112"/>
      <c r="Q28" s="112"/>
      <c r="R28" s="112"/>
      <c r="S28" s="112"/>
      <c r="T28" s="119"/>
    </row>
    <row r="29" spans="1:20" ht="24">
      <c r="A29" s="79"/>
      <c r="B29" s="79"/>
      <c r="C29" s="111" t="s">
        <v>117</v>
      </c>
      <c r="D29" s="114"/>
      <c r="E29" s="114">
        <v>0</v>
      </c>
      <c r="F29" s="114">
        <v>0</v>
      </c>
      <c r="G29" s="114"/>
      <c r="H29" s="114">
        <v>0</v>
      </c>
      <c r="I29" s="114">
        <v>0</v>
      </c>
      <c r="J29" s="114">
        <v>0</v>
      </c>
      <c r="K29" s="114">
        <v>0</v>
      </c>
      <c r="L29" s="78">
        <f t="shared" si="1"/>
        <v>0</v>
      </c>
      <c r="M29" s="112"/>
      <c r="N29" s="112"/>
      <c r="O29" s="112"/>
      <c r="P29" s="112"/>
      <c r="Q29" s="112"/>
      <c r="R29" s="112"/>
      <c r="S29" s="112"/>
      <c r="T29" s="95"/>
    </row>
    <row r="30" spans="1:20" ht="36">
      <c r="A30" s="79"/>
      <c r="B30" s="79"/>
      <c r="C30" s="111" t="s">
        <v>118</v>
      </c>
      <c r="D30" s="114"/>
      <c r="E30" s="114">
        <v>0</v>
      </c>
      <c r="F30" s="114">
        <v>0</v>
      </c>
      <c r="G30" s="114"/>
      <c r="H30" s="114">
        <v>0</v>
      </c>
      <c r="I30" s="114">
        <v>0</v>
      </c>
      <c r="J30" s="114">
        <v>0</v>
      </c>
      <c r="K30" s="114">
        <v>0</v>
      </c>
      <c r="L30" s="78">
        <f t="shared" si="1"/>
        <v>0</v>
      </c>
      <c r="M30" s="116"/>
      <c r="N30" s="117"/>
      <c r="O30" s="117"/>
      <c r="P30" s="117"/>
      <c r="Q30" s="117"/>
      <c r="R30" s="117"/>
      <c r="S30" s="117"/>
      <c r="T30" s="95"/>
    </row>
    <row r="31" spans="1:20" ht="58.5" customHeight="1">
      <c r="A31" s="104"/>
      <c r="B31" s="104"/>
      <c r="C31" s="273" t="s">
        <v>123</v>
      </c>
      <c r="D31" s="274"/>
      <c r="E31" s="274"/>
      <c r="F31" s="274"/>
      <c r="G31" s="274"/>
      <c r="H31" s="274"/>
      <c r="I31" s="274"/>
      <c r="J31" s="274"/>
      <c r="K31" s="275"/>
      <c r="L31" s="78"/>
    </row>
  </sheetData>
  <mergeCells count="2">
    <mergeCell ref="C16:K16"/>
    <mergeCell ref="C31:K31"/>
  </mergeCells>
  <phoneticPr fontId="26"/>
  <pageMargins left="0.78740157480314965" right="0.39370078740157483" top="0.59055118110236227" bottom="0.59055118110236227" header="0.51181102362204722" footer="0.51181102362204722"/>
  <headerFooter alignWithMargins="0">
    <oddFooter>&amp;C&amp;A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産業廃棄物処理計画書（様式） </vt:lpstr>
      <vt:lpstr>別紙1</vt:lpstr>
      <vt:lpstr>別紙2</vt:lpstr>
      <vt:lpstr>別紙3</vt:lpstr>
      <vt:lpstr>'産業廃棄物処理計画書（様式） '!Print_Area</vt:lpstr>
      <vt:lpstr>別紙1!Print_Area</vt:lpstr>
      <vt:lpstr>別紙2!Print_Area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Atsuko Hamamatsu</cp:lastModifiedBy>
  <cp:lastPrinted>2021-02-14T23:46:08Z</cp:lastPrinted>
  <dcterms:created xsi:type="dcterms:W3CDTF">2011-03-04T08:57:26Z</dcterms:created>
  <dcterms:modified xsi:type="dcterms:W3CDTF">2025-05-26T04:36:01Z</dcterms:modified>
</cp:coreProperties>
</file>