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廃　産廃マニフェスト集計　H30～R6\令和6年度\"/>
    </mc:Choice>
  </mc:AlternateContent>
  <xr:revisionPtr revIDLastSave="0" documentId="13_ncr:1_{9F94CC38-7FB2-4227-8BF8-80E55BC4A67B}" xr6:coauthVersionLast="47" xr6:coauthVersionMax="47" xr10:uidLastSave="{00000000-0000-0000-0000-000000000000}"/>
  <bookViews>
    <workbookView xWindow="-120" yWindow="-120" windowWidth="29040" windowHeight="15720" xr2:uid="{00000000-000D-0000-FFFF-FFFF00000000}"/>
  </bookViews>
  <sheets>
    <sheet name="産業廃棄物処理計画書（様式） " sheetId="1" r:id="rId1"/>
    <sheet name="別紙 (2)" sheetId="3" r:id="rId2"/>
  </sheets>
  <definedNames>
    <definedName name="_xlnm.Print_Area" localSheetId="0">'産業廃棄物処理計画書（様式） '!$A$1:$Z$173</definedName>
  </definedNames>
  <calcPr calcId="191029"/>
</workbook>
</file>

<file path=xl/calcChain.xml><?xml version="1.0" encoding="utf-8"?>
<calcChain xmlns="http://schemas.openxmlformats.org/spreadsheetml/2006/main">
  <c r="C37" i="3" l="1"/>
  <c r="J12" i="3"/>
  <c r="H12" i="3"/>
  <c r="J11" i="3"/>
  <c r="H11" i="3"/>
  <c r="J8" i="3"/>
  <c r="J20" i="3"/>
  <c r="H20" i="3"/>
  <c r="H19" i="3"/>
  <c r="H8" i="3"/>
  <c r="J18" i="3"/>
  <c r="J16" i="3"/>
  <c r="J14" i="3"/>
  <c r="J17" i="3" l="1"/>
  <c r="J15" i="3"/>
  <c r="L38" i="3"/>
  <c r="K38" i="3"/>
  <c r="I38" i="3"/>
  <c r="G38" i="3"/>
  <c r="F38" i="3"/>
  <c r="E38" i="3"/>
  <c r="D38" i="3"/>
  <c r="C38" i="3"/>
  <c r="L37" i="3"/>
  <c r="K37" i="3"/>
  <c r="I37" i="3"/>
  <c r="G37" i="3"/>
  <c r="F37" i="3"/>
  <c r="E37" i="3"/>
  <c r="D37" i="3"/>
  <c r="J30" i="3"/>
  <c r="H30" i="3"/>
  <c r="H29" i="3"/>
  <c r="H28" i="3"/>
  <c r="H27" i="3"/>
  <c r="H26" i="3"/>
  <c r="H25" i="3"/>
  <c r="J22" i="3"/>
  <c r="H22" i="3"/>
  <c r="J21" i="3"/>
  <c r="H21" i="3"/>
  <c r="H18" i="3"/>
  <c r="H17" i="3"/>
  <c r="H16" i="3"/>
  <c r="H15" i="3"/>
  <c r="H24" i="3"/>
  <c r="H23" i="3"/>
  <c r="H14" i="3"/>
  <c r="J13" i="3"/>
  <c r="H13" i="3"/>
  <c r="J10" i="3"/>
  <c r="H10" i="3"/>
  <c r="J9" i="3"/>
  <c r="H9" i="3"/>
  <c r="J7" i="3"/>
  <c r="H7" i="3"/>
  <c r="H38" i="3" l="1"/>
  <c r="H37" i="3"/>
  <c r="J38" i="3"/>
  <c r="J37" i="3"/>
  <c r="K96" i="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<sst xmlns="http://schemas.openxmlformats.org/spreadsheetml/2006/main" count="222" uniqueCount="109">
  <si>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</si>
  <si>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</si>
  <si>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</si>
  <si>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</si>
  <si>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</si>
  <si>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</si>
  <si>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</si>
  <si>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</si>
  <si>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</si>
  <si>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</si>
  <si>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</si>
  <si>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</si>
  <si>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</si>
  <si>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</si>
  <si>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</si>
  <si>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</si>
  <si>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</si>
  <si>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</si>
  <si>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</si>
  <si>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</si>
  <si>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</si>
  <si>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</si>
  <si>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</si>
  <si>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</si>
  <si>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</si>
  <si>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</si>
  <si>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</si>
  <si>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</si>
  <si>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</si>
  <si>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</si>
  <si>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</si>
  <si>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</si>
  <si>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</si>
  <si>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</si>
  <si>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</si>
  <si>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</si>
  <si>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</si>
  <si>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</si>
  <si>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</si>
  <si>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</si>
  <si>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</si>
  <si>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</si>
  <si>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</si>
  <si>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</si>
  <si>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</si>
  <si>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</si>
  <si>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</si>
  <si>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</si>
  <si>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</si>
  <si>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</si>
  <si>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</si>
  <si>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</si>
  <si>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</si>
  <si>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</si>
  <si>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</si>
  <si>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</si>
  <si>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</si>
  <si>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</si>
  <si>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</si>
  <si>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</si>
  <si>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</si>
  <si>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</si>
  <si>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</si>
  <si>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</si>
  <si>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</si>
  <si>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</si>
  <si>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</si>
  <si>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（単位：トン）</t>
    <rPh sb="1" eb="3">
      <t>タンイ</t>
    </rPh>
    <phoneticPr fontId="32"/>
  </si>
  <si>
    <t>廃棄物の種類</t>
    <rPh sb="0" eb="3">
      <t>ハイキブツ</t>
    </rPh>
    <rPh sb="4" eb="6">
      <t>シュルイ</t>
    </rPh>
    <phoneticPr fontId="32"/>
  </si>
  <si>
    <t>現状/計画</t>
    <rPh sb="0" eb="2">
      <t>ゲンジョウ</t>
    </rPh>
    <rPh sb="3" eb="5">
      <t>ケイカク</t>
    </rPh>
    <phoneticPr fontId="32"/>
  </si>
  <si>
    <t>排出量</t>
    <rPh sb="0" eb="2">
      <t>ハイシュツ</t>
    </rPh>
    <rPh sb="2" eb="3">
      <t>リョウ</t>
    </rPh>
    <phoneticPr fontId="32"/>
  </si>
  <si>
    <t>自社での処理状況</t>
    <rPh sb="0" eb="2">
      <t>ジシャ</t>
    </rPh>
    <rPh sb="4" eb="6">
      <t>ショリ</t>
    </rPh>
    <rPh sb="6" eb="8">
      <t>ジョウキョウ</t>
    </rPh>
    <phoneticPr fontId="32"/>
  </si>
  <si>
    <t>委託先での処理状況</t>
    <rPh sb="0" eb="3">
      <t>イタクサキ</t>
    </rPh>
    <rPh sb="5" eb="7">
      <t>ショリ</t>
    </rPh>
    <rPh sb="7" eb="9">
      <t>ジョウキョウ</t>
    </rPh>
    <phoneticPr fontId="32"/>
  </si>
  <si>
    <t>自己再生利用料</t>
    <rPh sb="0" eb="2">
      <t>ジコ</t>
    </rPh>
    <rPh sb="2" eb="4">
      <t>サイセイ</t>
    </rPh>
    <rPh sb="4" eb="6">
      <t>リヨウ</t>
    </rPh>
    <rPh sb="6" eb="7">
      <t>リョウ</t>
    </rPh>
    <phoneticPr fontId="32"/>
  </si>
  <si>
    <t>うち熱回収量</t>
    <rPh sb="2" eb="3">
      <t>ネツ</t>
    </rPh>
    <rPh sb="3" eb="5">
      <t>カイシュウ</t>
    </rPh>
    <rPh sb="5" eb="6">
      <t>リョウ</t>
    </rPh>
    <phoneticPr fontId="32"/>
  </si>
  <si>
    <t>事故中間処理減量化量</t>
    <rPh sb="0" eb="2">
      <t>ジコ</t>
    </rPh>
    <rPh sb="2" eb="4">
      <t>チュウカン</t>
    </rPh>
    <rPh sb="4" eb="6">
      <t>ショリ</t>
    </rPh>
    <rPh sb="6" eb="9">
      <t>ゲンリョウカ</t>
    </rPh>
    <rPh sb="9" eb="10">
      <t>リョウ</t>
    </rPh>
    <phoneticPr fontId="32"/>
  </si>
  <si>
    <t>自己最終処分量</t>
    <rPh sb="0" eb="2">
      <t>ジコ</t>
    </rPh>
    <rPh sb="2" eb="4">
      <t>サイシュウ</t>
    </rPh>
    <rPh sb="4" eb="6">
      <t>ショブン</t>
    </rPh>
    <rPh sb="6" eb="7">
      <t>リョウ</t>
    </rPh>
    <phoneticPr fontId="32"/>
  </si>
  <si>
    <t>全処理委託量</t>
    <rPh sb="0" eb="1">
      <t>ゼン</t>
    </rPh>
    <rPh sb="1" eb="3">
      <t>ショリ</t>
    </rPh>
    <rPh sb="3" eb="5">
      <t>イタク</t>
    </rPh>
    <rPh sb="5" eb="6">
      <t>リョウ</t>
    </rPh>
    <phoneticPr fontId="32"/>
  </si>
  <si>
    <t>委託処理量のうち委託先毎の量</t>
    <rPh sb="0" eb="2">
      <t>イタク</t>
    </rPh>
    <rPh sb="2" eb="4">
      <t>ショリ</t>
    </rPh>
    <rPh sb="4" eb="5">
      <t>リョウ</t>
    </rPh>
    <rPh sb="8" eb="10">
      <t>イタク</t>
    </rPh>
    <rPh sb="10" eb="11">
      <t>サキ</t>
    </rPh>
    <rPh sb="11" eb="12">
      <t>ゴト</t>
    </rPh>
    <rPh sb="13" eb="14">
      <t>リョウ</t>
    </rPh>
    <phoneticPr fontId="32"/>
  </si>
  <si>
    <t>優良認定処理業者への処理委託量</t>
    <rPh sb="0" eb="2">
      <t>ユウリョウ</t>
    </rPh>
    <rPh sb="2" eb="4">
      <t>ニンテイ</t>
    </rPh>
    <rPh sb="4" eb="6">
      <t>ショリ</t>
    </rPh>
    <rPh sb="6" eb="8">
      <t>ギョウシャ</t>
    </rPh>
    <rPh sb="10" eb="12">
      <t>ショリ</t>
    </rPh>
    <rPh sb="12" eb="14">
      <t>イタク</t>
    </rPh>
    <rPh sb="14" eb="15">
      <t>リョウ</t>
    </rPh>
    <phoneticPr fontId="32"/>
  </si>
  <si>
    <t>再生利用業者への処理委託量</t>
    <rPh sb="0" eb="2">
      <t>サイセイ</t>
    </rPh>
    <rPh sb="2" eb="4">
      <t>リヨウ</t>
    </rPh>
    <rPh sb="4" eb="6">
      <t>ギョウシャ</t>
    </rPh>
    <rPh sb="8" eb="10">
      <t>ショリ</t>
    </rPh>
    <rPh sb="10" eb="12">
      <t>イタク</t>
    </rPh>
    <rPh sb="12" eb="13">
      <t>リョウ</t>
    </rPh>
    <phoneticPr fontId="32"/>
  </si>
  <si>
    <t>熱回収業者への処理委託量</t>
    <rPh sb="0" eb="1">
      <t>ネツ</t>
    </rPh>
    <rPh sb="1" eb="3">
      <t>カイシュウ</t>
    </rPh>
    <rPh sb="3" eb="5">
      <t>ギョウシャ</t>
    </rPh>
    <rPh sb="7" eb="9">
      <t>ショリ</t>
    </rPh>
    <rPh sb="9" eb="11">
      <t>イタク</t>
    </rPh>
    <rPh sb="11" eb="12">
      <t>リョウ</t>
    </rPh>
    <phoneticPr fontId="32"/>
  </si>
  <si>
    <t>熱回収認定業者以外の熱回収を行う業者への処理委託量</t>
    <rPh sb="0" eb="1">
      <t>ネツ</t>
    </rPh>
    <rPh sb="1" eb="3">
      <t>カイシュウ</t>
    </rPh>
    <rPh sb="3" eb="5">
      <t>ニンテイ</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2"/>
  </si>
  <si>
    <t>がれき類（コンクリートがら）</t>
    <rPh sb="3" eb="4">
      <t>ルイ</t>
    </rPh>
    <phoneticPr fontId="32"/>
  </si>
  <si>
    <t>現状</t>
    <rPh sb="0" eb="2">
      <t>ゲンジョウ</t>
    </rPh>
    <phoneticPr fontId="32"/>
  </si>
  <si>
    <t>計画</t>
    <rPh sb="0" eb="2">
      <t>ケイカク</t>
    </rPh>
    <phoneticPr fontId="32"/>
  </si>
  <si>
    <t>木くず</t>
    <rPh sb="0" eb="1">
      <t>キ</t>
    </rPh>
    <phoneticPr fontId="32"/>
  </si>
  <si>
    <t>混合（管理型含む）</t>
    <rPh sb="0" eb="2">
      <t>コンゴウ</t>
    </rPh>
    <rPh sb="3" eb="6">
      <t>カンリガタ</t>
    </rPh>
    <rPh sb="6" eb="7">
      <t>フク</t>
    </rPh>
    <phoneticPr fontId="32"/>
  </si>
  <si>
    <t>廃プラ類</t>
    <rPh sb="0" eb="1">
      <t>ハイ</t>
    </rPh>
    <rPh sb="3" eb="4">
      <t>ルイ</t>
    </rPh>
    <phoneticPr fontId="32"/>
  </si>
  <si>
    <t>混合（安定型）</t>
    <rPh sb="0" eb="2">
      <t>コンゴウ</t>
    </rPh>
    <rPh sb="3" eb="6">
      <t>アンテイガタ</t>
    </rPh>
    <phoneticPr fontId="32"/>
  </si>
  <si>
    <t>建設汚泥</t>
    <rPh sb="0" eb="2">
      <t>ケンセツ</t>
    </rPh>
    <rPh sb="2" eb="4">
      <t>オデイ</t>
    </rPh>
    <phoneticPr fontId="32"/>
  </si>
  <si>
    <t>石綿含有産業廃棄物</t>
    <rPh sb="0" eb="2">
      <t>イシワタ</t>
    </rPh>
    <rPh sb="2" eb="4">
      <t>ガンユウ</t>
    </rPh>
    <rPh sb="4" eb="6">
      <t>サンギョウ</t>
    </rPh>
    <rPh sb="6" eb="9">
      <t>ハイキブツ</t>
    </rPh>
    <phoneticPr fontId="32"/>
  </si>
  <si>
    <t>合　計</t>
    <rPh sb="0" eb="1">
      <t>ア</t>
    </rPh>
    <rPh sb="2" eb="3">
      <t>ケイ</t>
    </rPh>
    <phoneticPr fontId="32"/>
  </si>
  <si>
    <t>令和</t>
    <rPh sb="0" eb="2">
      <t>レイワ</t>
    </rPh>
    <phoneticPr fontId="26"/>
  </si>
  <si>
    <t>株式会社　深松組北陸支店</t>
    <rPh sb="0" eb="4">
      <t>カブシキガイシャ</t>
    </rPh>
    <rPh sb="5" eb="8">
      <t>フカマツグミ</t>
    </rPh>
    <rPh sb="8" eb="12">
      <t>ホクリクシテン</t>
    </rPh>
    <phoneticPr fontId="26"/>
  </si>
  <si>
    <t>富山県下新川郡朝日町沼保字江上1223-1</t>
    <rPh sb="0" eb="3">
      <t>トヤマケン</t>
    </rPh>
    <rPh sb="3" eb="7">
      <t>シモニイカワグン</t>
    </rPh>
    <rPh sb="7" eb="10">
      <t>アサヒマチ</t>
    </rPh>
    <rPh sb="10" eb="12">
      <t>ヌマホ</t>
    </rPh>
    <rPh sb="12" eb="13">
      <t>アザ</t>
    </rPh>
    <rPh sb="13" eb="15">
      <t>エガミ</t>
    </rPh>
    <phoneticPr fontId="26"/>
  </si>
  <si>
    <t>専務取締役北陸支店長　深松　隆</t>
    <rPh sb="0" eb="2">
      <t>センム</t>
    </rPh>
    <rPh sb="2" eb="5">
      <t>トリシマリヤク</t>
    </rPh>
    <rPh sb="5" eb="10">
      <t>ホクリクシテンチョウ</t>
    </rPh>
    <rPh sb="11" eb="13">
      <t>フカマツ</t>
    </rPh>
    <rPh sb="14" eb="15">
      <t>タカシ</t>
    </rPh>
    <phoneticPr fontId="26"/>
  </si>
  <si>
    <t>0765-83-1180</t>
    <phoneticPr fontId="26"/>
  </si>
  <si>
    <t>総合建設業</t>
    <rPh sb="0" eb="2">
      <t>ソウゴウ</t>
    </rPh>
    <rPh sb="2" eb="5">
      <t>ケンセツギョウ</t>
    </rPh>
    <phoneticPr fontId="26"/>
  </si>
  <si>
    <r>
      <t>ガラス・陶磁器くず</t>
    </r>
    <r>
      <rPr>
        <sz val="9"/>
        <color theme="1"/>
        <rFont val="AR丸ゴシック体M"/>
        <family val="3"/>
        <charset val="128"/>
      </rPr>
      <t>(廃石膏ボード)</t>
    </r>
    <rPh sb="4" eb="7">
      <t>トウジキ</t>
    </rPh>
    <rPh sb="10" eb="11">
      <t>ハイ</t>
    </rPh>
    <rPh sb="11" eb="13">
      <t>セッコウ</t>
    </rPh>
    <phoneticPr fontId="32"/>
  </si>
  <si>
    <r>
      <t>廃電気機械器具</t>
    </r>
    <r>
      <rPr>
        <sz val="9"/>
        <color theme="1"/>
        <rFont val="AR丸ゴシック体M"/>
        <family val="3"/>
        <charset val="128"/>
      </rPr>
      <t>(蛍光灯)</t>
    </r>
    <rPh sb="0" eb="3">
      <t>ハイデンキ</t>
    </rPh>
    <rPh sb="3" eb="5">
      <t>キカイ</t>
    </rPh>
    <rPh sb="5" eb="7">
      <t>キグ</t>
    </rPh>
    <rPh sb="8" eb="11">
      <t>ケイコウトウ</t>
    </rPh>
    <phoneticPr fontId="26"/>
  </si>
  <si>
    <t>がれき類（アスファルトがら）</t>
    <rPh sb="3" eb="4">
      <t>ルイ</t>
    </rPh>
    <phoneticPr fontId="32"/>
  </si>
  <si>
    <t>【上段：前年度（令和6年度）実績及び下段：今年度の計画】</t>
    <rPh sb="1" eb="3">
      <t>ジョウダン</t>
    </rPh>
    <rPh sb="4" eb="7">
      <t>ゼンネンド</t>
    </rPh>
    <rPh sb="8" eb="10">
      <t>レイワ</t>
    </rPh>
    <rPh sb="11" eb="13">
      <t>ネンド</t>
    </rPh>
    <rPh sb="14" eb="16">
      <t>ジッセキ</t>
    </rPh>
    <rPh sb="16" eb="17">
      <t>オヨ</t>
    </rPh>
    <rPh sb="18" eb="20">
      <t>カダン</t>
    </rPh>
    <rPh sb="21" eb="24">
      <t>コンネンド</t>
    </rPh>
    <rPh sb="25" eb="27">
      <t>ケイカク</t>
    </rPh>
    <phoneticPr fontId="32"/>
  </si>
  <si>
    <t>金属くず</t>
    <rPh sb="0" eb="2">
      <t>キンゾク</t>
    </rPh>
    <phoneticPr fontId="26"/>
  </si>
  <si>
    <t>がれき類（その他）</t>
    <rPh sb="3" eb="4">
      <t>ルイ</t>
    </rPh>
    <rPh sb="7" eb="8">
      <t>タ</t>
    </rPh>
    <phoneticPr fontId="32"/>
  </si>
  <si>
    <t>令和7年4月1日～令和8年3月31日</t>
    <rPh sb="0" eb="2">
      <t>レイワ</t>
    </rPh>
    <rPh sb="3" eb="4">
      <t>ネン</t>
    </rPh>
    <rPh sb="5" eb="6">
      <t>ガツ</t>
    </rPh>
    <rPh sb="7" eb="8">
      <t>ニチ</t>
    </rPh>
    <rPh sb="9" eb="11">
      <t>レイワ</t>
    </rPh>
    <rPh sb="12" eb="13">
      <t>ネン</t>
    </rPh>
    <rPh sb="14" eb="15">
      <t>ガツ</t>
    </rPh>
    <rPh sb="17" eb="18">
      <t>ニチ</t>
    </rPh>
    <phoneticPr fontId="26"/>
  </si>
  <si>
    <t>６７０，６６０，０００円</t>
    <rPh sb="11" eb="12">
      <t>エン</t>
    </rPh>
    <phoneticPr fontId="26"/>
  </si>
  <si>
    <t>令和6</t>
    <rPh sb="0" eb="2">
      <t>レイワ</t>
    </rPh>
    <phoneticPr fontId="26"/>
  </si>
  <si>
    <t>３６名</t>
    <rPh sb="2" eb="3">
      <t>メイ</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</si>
</sst>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4"/>
      <color theme="1"/>
      <name val="AR丸ゴシック体M"/>
      <family val="3"/>
      <charset val="128"/>
    </font>
    <font>
      <sz val="6"/>
      <name val="ＭＳ Ｐゴシック"/>
      <family val="2"/>
      <charset val="128"/>
      <scheme val="minor"/>
    </font>
    <font>
      <sz val="11"/>
      <color theme="1"/>
      <name val="AR丸ゴシック体M"/>
      <family val="3"/>
      <charset val="128"/>
    </font>
    <font>
      <sz val="12"/>
      <color theme="1"/>
      <name val="AR丸ゴシック体M"/>
      <family val="3"/>
      <charset val="128"/>
    </font>
    <font>
      <b/>
      <sz val="11"/>
      <color theme="1"/>
      <name val="AR丸ゴシック体M"/>
      <family val="3"/>
      <charset val="128"/>
    </font>
    <font>
      <sz val="9"/>
      <color theme="1"/>
      <name val="AR丸ゴシック体M"/>
      <family val="3"/>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3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hair">
        <color indexed="64"/>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52">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33" fillId="0" borderId="0" xfId="0" applyFont="1">
      <alignment vertical="center"/>
    </xf>
    <xf numFmtId="0" fontId="34" fillId="0" borderId="0" xfId="0" applyFont="1" applyAlignment="1">
      <alignment horizontal="center" vertical="center"/>
    </xf>
    <xf numFmtId="0" fontId="33" fillId="0" borderId="28" xfId="0" applyFont="1" applyBorder="1" applyAlignment="1">
      <alignment horizontal="center" vertical="center" wrapText="1"/>
    </xf>
    <xf numFmtId="0" fontId="33" fillId="0" borderId="29" xfId="0" applyFont="1" applyBorder="1" applyAlignment="1">
      <alignment horizontal="center" vertical="center" wrapText="1"/>
    </xf>
    <xf numFmtId="0" fontId="33" fillId="0" borderId="30" xfId="0" applyFont="1" applyBorder="1" applyAlignment="1">
      <alignment horizontal="center" vertical="center"/>
    </xf>
    <xf numFmtId="2" fontId="33" fillId="0" borderId="30" xfId="0" applyNumberFormat="1" applyFont="1" applyBorder="1">
      <alignment vertical="center"/>
    </xf>
    <xf numFmtId="2" fontId="33" fillId="0" borderId="31" xfId="0" applyNumberFormat="1" applyFont="1" applyBorder="1">
      <alignment vertical="center"/>
    </xf>
    <xf numFmtId="0" fontId="33" fillId="0" borderId="9" xfId="0" applyFont="1" applyBorder="1" applyAlignment="1">
      <alignment horizontal="center" vertical="center"/>
    </xf>
    <xf numFmtId="2" fontId="33" fillId="0" borderId="9" xfId="0" applyNumberFormat="1" applyFont="1" applyBorder="1">
      <alignment vertical="center"/>
    </xf>
    <xf numFmtId="2" fontId="33" fillId="0" borderId="32" xfId="0" applyNumberFormat="1" applyFont="1" applyBorder="1">
      <alignment vertical="center"/>
    </xf>
    <xf numFmtId="0" fontId="35" fillId="0" borderId="30" xfId="0" applyFont="1" applyBorder="1" applyAlignment="1">
      <alignment horizontal="center" vertical="center"/>
    </xf>
    <xf numFmtId="2" fontId="35" fillId="0" borderId="30" xfId="0" applyNumberFormat="1" applyFont="1" applyBorder="1">
      <alignment vertical="center"/>
    </xf>
    <xf numFmtId="2" fontId="35" fillId="0" borderId="31" xfId="0" applyNumberFormat="1" applyFont="1" applyBorder="1">
      <alignment vertical="center"/>
    </xf>
    <xf numFmtId="0" fontId="35" fillId="0" borderId="36" xfId="0" applyFont="1" applyBorder="1" applyAlignment="1">
      <alignment horizontal="center" vertical="center"/>
    </xf>
    <xf numFmtId="2" fontId="35" fillId="0" borderId="36" xfId="0" applyNumberFormat="1" applyFont="1" applyBorder="1">
      <alignment vertical="center"/>
    </xf>
    <xf numFmtId="2" fontId="35" fillId="0" borderId="37" xfId="0" applyNumberFormat="1" applyFont="1" applyBorder="1">
      <alignment vertical="center"/>
    </xf>
    <xf numFmtId="2" fontId="33" fillId="0" borderId="38" xfId="0" applyNumberFormat="1" applyFont="1" applyBorder="1">
      <alignmen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left" vertical="center" shrinkToFit="1"/>
    </xf>
    <xf numFmtId="0" fontId="2" fillId="0" borderId="5" xfId="42" applyFont="1" applyBorder="1" applyAlignment="1">
      <alignment horizontal="left" vertical="center" shrinkToFit="1"/>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33" fillId="0" borderId="27" xfId="0" applyFont="1" applyBorder="1" applyAlignment="1">
      <alignment horizontal="left" vertical="center"/>
    </xf>
    <xf numFmtId="0" fontId="33" fillId="0" borderId="33" xfId="0" applyFont="1" applyBorder="1" applyAlignment="1">
      <alignment horizontal="left" vertical="center"/>
    </xf>
    <xf numFmtId="0" fontId="33" fillId="0" borderId="34" xfId="0" applyFont="1" applyBorder="1" applyAlignment="1">
      <alignment horizontal="left" vertical="center"/>
    </xf>
    <xf numFmtId="0" fontId="31" fillId="0" borderId="0" xfId="0" applyFont="1" applyAlignment="1">
      <alignment horizontal="center" vertical="center"/>
    </xf>
    <xf numFmtId="0" fontId="33" fillId="0" borderId="24" xfId="0" applyFont="1" applyBorder="1" applyAlignment="1">
      <alignment horizontal="center" vertical="center"/>
    </xf>
    <xf numFmtId="0" fontId="33" fillId="0" borderId="27" xfId="0" applyFont="1" applyBorder="1" applyAlignment="1">
      <alignment horizontal="center" vertical="center"/>
    </xf>
    <xf numFmtId="0" fontId="33" fillId="0" borderId="25" xfId="0" applyFont="1" applyBorder="1" applyAlignment="1">
      <alignment horizontal="center" vertical="center"/>
    </xf>
    <xf numFmtId="0" fontId="33" fillId="0" borderId="28" xfId="0" applyFont="1" applyBorder="1" applyAlignment="1">
      <alignment horizontal="center" vertical="center"/>
    </xf>
    <xf numFmtId="0" fontId="33" fillId="0" borderId="26" xfId="0" applyFont="1" applyBorder="1" applyAlignment="1">
      <alignment horizontal="center" vertical="center"/>
    </xf>
    <xf numFmtId="0" fontId="33" fillId="0" borderId="28" xfId="0" applyFont="1" applyBorder="1" applyAlignment="1">
      <alignment horizontal="center" vertical="center" wrapText="1"/>
    </xf>
    <xf numFmtId="0" fontId="33" fillId="0" borderId="29" xfId="0" applyFont="1" applyBorder="1" applyAlignment="1">
      <alignment horizontal="center" vertical="center"/>
    </xf>
    <xf numFmtId="0" fontId="35" fillId="0" borderId="27" xfId="0" applyFont="1" applyBorder="1" applyAlignment="1">
      <alignment horizontal="center" vertical="center"/>
    </xf>
    <xf numFmtId="0" fontId="35" fillId="0" borderId="35" xfId="0" applyFont="1" applyBorder="1" applyAlignment="1">
      <alignment horizontal="center" vertical="center"/>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drawings/drawing1.xml><?xml version="1.0" encoding="utf-8"?>
<xdr:wsDr xmlns:xdr="http://schemas.openxmlformats.org/drawingml/2006/spreadsheetDrawing" xmlns:a="http://schemas.openxmlformats.org/drawingml/2006/main">
  <xdr:twoCellAnchor>
    <xdr:from>
      <xdr:col>8</xdr:col>
      <xdr:colOff>28575</xdr:colOff>
      <xdr:row>29</xdr:row>
      <xdr:rowOff>85725</xdr:rowOff>
    </xdr:from>
    <xdr:to>
      <xdr:col>24</xdr:col>
      <xdr:colOff>171450</xdr:colOff>
      <xdr:row>29</xdr:row>
      <xdr:rowOff>1819275</xdr:rowOff>
    </xdr:to>
    <xdr:grpSp>
      <xdr:nvGrpSpPr>
        <xdr:cNvPr id="14" name="グループ化 13">
          <a:extLst>
            <a:ext uri="{FF2B5EF4-FFF2-40B4-BE49-F238E27FC236}">
              <a16:creationId xmlns:a16="http://schemas.microsoft.com/office/drawing/2014/main" id="{4347C76D-9D37-0C77-D579-9709DD5DFC38}"/>
            </a:ext>
          </a:extLst>
        </xdr:cNvPr>
        <xdr:cNvGrpSpPr/>
      </xdr:nvGrpSpPr>
      <xdr:grpSpPr>
        <a:xfrm>
          <a:off x="2238375" y="8686800"/>
          <a:ext cx="4562475" cy="1733550"/>
          <a:chOff x="2238375" y="8686800"/>
          <a:chExt cx="4562475" cy="1733550"/>
        </a:xfrm>
      </xdr:grpSpPr>
      <xdr:grpSp>
        <xdr:nvGrpSpPr>
          <xdr:cNvPr id="2" name="グループ化 1">
            <a:extLst>
              <a:ext uri="{FF2B5EF4-FFF2-40B4-BE49-F238E27FC236}">
                <a16:creationId xmlns:a16="http://schemas.microsoft.com/office/drawing/2014/main" id="{AA37C13E-BF1E-45CC-A967-75C0CDADD960}"/>
              </a:ext>
            </a:extLst>
          </xdr:cNvPr>
          <xdr:cNvGrpSpPr/>
        </xdr:nvGrpSpPr>
        <xdr:grpSpPr>
          <a:xfrm>
            <a:off x="2295525" y="8686800"/>
            <a:ext cx="4505325" cy="1485900"/>
            <a:chOff x="2314575" y="8724900"/>
            <a:chExt cx="4505325" cy="1485900"/>
          </a:xfrm>
        </xdr:grpSpPr>
        <xdr:sp macro="" textlink="">
          <xdr:nvSpPr>
            <xdr:cNvPr id="3" name="正方形/長方形 2">
              <a:extLst>
                <a:ext uri="{FF2B5EF4-FFF2-40B4-BE49-F238E27FC236}">
                  <a16:creationId xmlns:a16="http://schemas.microsoft.com/office/drawing/2014/main" id="{C71EAF46-8E15-C491-5265-8725F6549589}"/>
                </a:ext>
              </a:extLst>
            </xdr:cNvPr>
            <xdr:cNvSpPr/>
          </xdr:nvSpPr>
          <xdr:spPr bwMode="auto">
            <a:xfrm>
              <a:off x="2314575" y="8743951"/>
              <a:ext cx="466725" cy="140970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建設工事で発生した産業廃棄物</a:t>
              </a:r>
            </a:p>
          </xdr:txBody>
        </xdr:sp>
        <xdr:sp macro="" textlink="">
          <xdr:nvSpPr>
            <xdr:cNvPr id="4" name="正方形/長方形 3">
              <a:extLst>
                <a:ext uri="{FF2B5EF4-FFF2-40B4-BE49-F238E27FC236}">
                  <a16:creationId xmlns:a16="http://schemas.microsoft.com/office/drawing/2014/main" id="{216DB8BF-AB0F-2017-02C6-FE94BCDA1EDB}"/>
                </a:ext>
              </a:extLst>
            </xdr:cNvPr>
            <xdr:cNvSpPr/>
          </xdr:nvSpPr>
          <xdr:spPr bwMode="auto">
            <a:xfrm>
              <a:off x="3438526" y="8934451"/>
              <a:ext cx="685800" cy="100012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収集運搬許可業者による運搬</a:t>
              </a:r>
            </a:p>
          </xdr:txBody>
        </xdr:sp>
        <xdr:sp macro="" textlink="">
          <xdr:nvSpPr>
            <xdr:cNvPr id="5" name="正方形/長方形 4">
              <a:extLst>
                <a:ext uri="{FF2B5EF4-FFF2-40B4-BE49-F238E27FC236}">
                  <a16:creationId xmlns:a16="http://schemas.microsoft.com/office/drawing/2014/main" id="{2DACAB1B-C479-A7C7-01D9-F24FF2D0DEB6}"/>
                </a:ext>
              </a:extLst>
            </xdr:cNvPr>
            <xdr:cNvSpPr/>
          </xdr:nvSpPr>
          <xdr:spPr bwMode="auto">
            <a:xfrm>
              <a:off x="4543425" y="9191626"/>
              <a:ext cx="685800" cy="476249"/>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中間処理施設</a:t>
              </a:r>
            </a:p>
          </xdr:txBody>
        </xdr:sp>
        <xdr:sp macro="" textlink="">
          <xdr:nvSpPr>
            <xdr:cNvPr id="6" name="正方形/長方形 5">
              <a:extLst>
                <a:ext uri="{FF2B5EF4-FFF2-40B4-BE49-F238E27FC236}">
                  <a16:creationId xmlns:a16="http://schemas.microsoft.com/office/drawing/2014/main" id="{201079C3-6684-C67D-BA5A-EAE8A1260C8B}"/>
                </a:ext>
              </a:extLst>
            </xdr:cNvPr>
            <xdr:cNvSpPr/>
          </xdr:nvSpPr>
          <xdr:spPr bwMode="auto">
            <a:xfrm>
              <a:off x="5657850" y="8924926"/>
              <a:ext cx="942975" cy="39052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再資源化施設</a:t>
              </a:r>
            </a:p>
          </xdr:txBody>
        </xdr:sp>
        <xdr:sp macro="" textlink="">
          <xdr:nvSpPr>
            <xdr:cNvPr id="7" name="正方形/長方形 6">
              <a:extLst>
                <a:ext uri="{FF2B5EF4-FFF2-40B4-BE49-F238E27FC236}">
                  <a16:creationId xmlns:a16="http://schemas.microsoft.com/office/drawing/2014/main" id="{8B7E9967-157C-4D51-DC96-401C477B9CA2}"/>
                </a:ext>
              </a:extLst>
            </xdr:cNvPr>
            <xdr:cNvSpPr/>
          </xdr:nvSpPr>
          <xdr:spPr bwMode="auto">
            <a:xfrm>
              <a:off x="5667375" y="9620251"/>
              <a:ext cx="771525" cy="42862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r>
                <a:rPr kumimoji="1" lang="ja-JP" altLang="en-US" sz="1100"/>
                <a:t>最終処分場</a:t>
              </a:r>
            </a:p>
          </xdr:txBody>
        </xdr:sp>
        <xdr:sp macro="" textlink="">
          <xdr:nvSpPr>
            <xdr:cNvPr id="8" name="四角形: 角を丸くする 7">
              <a:extLst>
                <a:ext uri="{FF2B5EF4-FFF2-40B4-BE49-F238E27FC236}">
                  <a16:creationId xmlns:a16="http://schemas.microsoft.com/office/drawing/2014/main" id="{189DEF4A-A2AF-83DC-AFD4-329609F396C5}"/>
                </a:ext>
              </a:extLst>
            </xdr:cNvPr>
            <xdr:cNvSpPr/>
          </xdr:nvSpPr>
          <xdr:spPr bwMode="auto">
            <a:xfrm>
              <a:off x="3152775" y="8724900"/>
              <a:ext cx="3667125" cy="1485900"/>
            </a:xfrm>
            <a:prstGeom prst="roundRect">
              <a:avLst/>
            </a:prstGeom>
            <a:noFill/>
            <a:ln w="22225" cap="flat" cmpd="sng" algn="ctr">
              <a:solidFill>
                <a:srgbClr xmlns:mc="http://schemas.openxmlformats.org/markup-compatibility/2006" xmlns:a14="http://schemas.microsoft.com/office/drawing/2010/main" val="000000" mc:Ignorable="a14" a14:legacySpreadsheetColorIndex="64"/>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xnSp macro="">
          <xdr:nvCxnSpPr>
            <xdr:cNvPr id="9" name="直線矢印コネクタ 8">
              <a:extLst>
                <a:ext uri="{FF2B5EF4-FFF2-40B4-BE49-F238E27FC236}">
                  <a16:creationId xmlns:a16="http://schemas.microsoft.com/office/drawing/2014/main" id="{0B0DB11E-D88F-70F0-B35B-D35FC9B33E3E}"/>
                </a:ext>
              </a:extLst>
            </xdr:cNvPr>
            <xdr:cNvCxnSpPr>
              <a:stCxn id="3" idx="3"/>
              <a:endCxn id="4" idx="1"/>
            </xdr:cNvCxnSpPr>
          </xdr:nvCxnSpPr>
          <xdr:spPr bwMode="auto">
            <a:xfrm flipV="1">
              <a:off x="2781300" y="9434513"/>
              <a:ext cx="657226" cy="14288"/>
            </a:xfrm>
            <a:prstGeom prst="straightConnector1">
              <a:avLst/>
            </a:prstGeom>
            <a:solidFill>
              <a:srgbClr xmlns:mc="http://schemas.openxmlformats.org/markup-compatibility/2006" xmlns:a14="http://schemas.microsoft.com/office/drawing/2010/main" val="FFFFFF" mc:Ignorable="a14" a14:legacySpreadsheetColorIndex="9"/>
            </a:solidFill>
            <a:ln w="222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0" name="直線矢印コネクタ 9">
              <a:extLst>
                <a:ext uri="{FF2B5EF4-FFF2-40B4-BE49-F238E27FC236}">
                  <a16:creationId xmlns:a16="http://schemas.microsoft.com/office/drawing/2014/main" id="{6BEF2D79-658F-FD68-A409-B5C12459695E}"/>
                </a:ext>
              </a:extLst>
            </xdr:cNvPr>
            <xdr:cNvCxnSpPr>
              <a:stCxn id="4" idx="3"/>
              <a:endCxn id="5" idx="1"/>
            </xdr:cNvCxnSpPr>
          </xdr:nvCxnSpPr>
          <xdr:spPr bwMode="auto">
            <a:xfrm flipV="1">
              <a:off x="4124326" y="9429751"/>
              <a:ext cx="419099" cy="4762"/>
            </a:xfrm>
            <a:prstGeom prst="straightConnector1">
              <a:avLst/>
            </a:prstGeom>
            <a:solidFill>
              <a:srgbClr xmlns:mc="http://schemas.openxmlformats.org/markup-compatibility/2006" xmlns:a14="http://schemas.microsoft.com/office/drawing/2010/main" val="FFFFFF" mc:Ignorable="a14" a14:legacySpreadsheetColorIndex="9"/>
            </a:solidFill>
            <a:ln w="222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1" name="直線矢印コネクタ 10">
              <a:extLst>
                <a:ext uri="{FF2B5EF4-FFF2-40B4-BE49-F238E27FC236}">
                  <a16:creationId xmlns:a16="http://schemas.microsoft.com/office/drawing/2014/main" id="{70C54E06-ED24-C513-97B0-C007862443E5}"/>
                </a:ext>
              </a:extLst>
            </xdr:cNvPr>
            <xdr:cNvCxnSpPr>
              <a:stCxn id="5" idx="3"/>
              <a:endCxn id="6" idx="1"/>
            </xdr:cNvCxnSpPr>
          </xdr:nvCxnSpPr>
          <xdr:spPr bwMode="auto">
            <a:xfrm flipV="1">
              <a:off x="5229225" y="9120188"/>
              <a:ext cx="428625" cy="309563"/>
            </a:xfrm>
            <a:prstGeom prst="straightConnector1">
              <a:avLst/>
            </a:prstGeom>
            <a:solidFill>
              <a:srgbClr xmlns:mc="http://schemas.openxmlformats.org/markup-compatibility/2006" xmlns:a14="http://schemas.microsoft.com/office/drawing/2010/main" val="FFFFFF" mc:Ignorable="a14" a14:legacySpreadsheetColorIndex="9"/>
            </a:solidFill>
            <a:ln w="222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xnSp macro="">
          <xdr:nvCxnSpPr>
            <xdr:cNvPr id="12" name="直線矢印コネクタ 11">
              <a:extLst>
                <a:ext uri="{FF2B5EF4-FFF2-40B4-BE49-F238E27FC236}">
                  <a16:creationId xmlns:a16="http://schemas.microsoft.com/office/drawing/2014/main" id="{0C73640B-10F2-FC61-FA2D-C348CD8DD780}"/>
                </a:ext>
              </a:extLst>
            </xdr:cNvPr>
            <xdr:cNvCxnSpPr>
              <a:stCxn id="5" idx="3"/>
              <a:endCxn id="7" idx="1"/>
            </xdr:cNvCxnSpPr>
          </xdr:nvCxnSpPr>
          <xdr:spPr bwMode="auto">
            <a:xfrm>
              <a:off x="5229225" y="9429751"/>
              <a:ext cx="438150" cy="404812"/>
            </a:xfrm>
            <a:prstGeom prst="straightConnector1">
              <a:avLst/>
            </a:prstGeom>
            <a:solidFill>
              <a:srgbClr xmlns:mc="http://schemas.openxmlformats.org/markup-compatibility/2006" xmlns:a14="http://schemas.microsoft.com/office/drawing/2010/main" val="FFFFFF" mc:Ignorable="a14" a14:legacySpreadsheetColorIndex="9"/>
            </a:solidFill>
            <a:ln w="222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sp macro="" textlink="">
        <xdr:nvSpPr>
          <xdr:cNvPr id="13" name="テキスト ボックス 12">
            <a:extLst>
              <a:ext uri="{FF2B5EF4-FFF2-40B4-BE49-F238E27FC236}">
                <a16:creationId xmlns:a16="http://schemas.microsoft.com/office/drawing/2014/main" id="{1055B495-DEE3-44B5-A756-4129CBE36FD8}"/>
              </a:ext>
            </a:extLst>
          </xdr:cNvPr>
          <xdr:cNvSpPr txBox="1"/>
        </xdr:nvSpPr>
        <xdr:spPr>
          <a:xfrm>
            <a:off x="2238375" y="10239375"/>
            <a:ext cx="1666875" cy="180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100"/>
              <a:t>※</a:t>
            </a:r>
            <a:r>
              <a:rPr kumimoji="1" lang="ja-JP" altLang="en-US" sz="1100"/>
              <a:t>自社運搬も有り</a:t>
            </a:r>
          </a:p>
        </xdr:txBody>
      </xdr:sp>
    </xdr:grpSp>
    <xdr:clientData/>
  </xdr:twoCellAnchor>
  <xdr:twoCellAnchor>
    <xdr:from>
      <xdr:col>3</xdr:col>
      <xdr:colOff>247650</xdr:colOff>
      <xdr:row>35</xdr:row>
      <xdr:rowOff>266700</xdr:rowOff>
    </xdr:from>
    <xdr:to>
      <xdr:col>22</xdr:col>
      <xdr:colOff>238125</xdr:colOff>
      <xdr:row>39</xdr:row>
      <xdr:rowOff>238125</xdr:rowOff>
    </xdr:to>
    <xdr:grpSp>
      <xdr:nvGrpSpPr>
        <xdr:cNvPr id="21" name="グループ化 20">
          <a:extLst>
            <a:ext uri="{FF2B5EF4-FFF2-40B4-BE49-F238E27FC236}">
              <a16:creationId xmlns:a16="http://schemas.microsoft.com/office/drawing/2014/main" id="{C56A283E-3410-44AB-90A3-6EA71A37CCBC}"/>
            </a:ext>
          </a:extLst>
        </xdr:cNvPr>
        <xdr:cNvGrpSpPr/>
      </xdr:nvGrpSpPr>
      <xdr:grpSpPr>
        <a:xfrm>
          <a:off x="1076325" y="11620500"/>
          <a:ext cx="5238750" cy="1876425"/>
          <a:chOff x="1076325" y="11620500"/>
          <a:chExt cx="5238750" cy="1876425"/>
        </a:xfrm>
      </xdr:grpSpPr>
      <xdr:sp macro="" textlink="">
        <xdr:nvSpPr>
          <xdr:cNvPr id="22" name="正方形/長方形 21">
            <a:extLst>
              <a:ext uri="{FF2B5EF4-FFF2-40B4-BE49-F238E27FC236}">
                <a16:creationId xmlns:a16="http://schemas.microsoft.com/office/drawing/2014/main" id="{99379CDF-4D4E-941F-5D5C-6A198932722A}"/>
              </a:ext>
            </a:extLst>
          </xdr:cNvPr>
          <xdr:cNvSpPr/>
        </xdr:nvSpPr>
        <xdr:spPr bwMode="auto">
          <a:xfrm>
            <a:off x="1133475" y="12849225"/>
            <a:ext cx="904875" cy="428624"/>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en-US" sz="1100"/>
              <a:t>各作業所長</a:t>
            </a:r>
          </a:p>
        </xdr:txBody>
      </xdr:sp>
      <xdr:sp macro="" textlink="">
        <xdr:nvSpPr>
          <xdr:cNvPr id="23" name="正方形/長方形 22">
            <a:extLst>
              <a:ext uri="{FF2B5EF4-FFF2-40B4-BE49-F238E27FC236}">
                <a16:creationId xmlns:a16="http://schemas.microsoft.com/office/drawing/2014/main" id="{05404407-8BFC-A330-723B-F088BC1AA9AE}"/>
              </a:ext>
            </a:extLst>
          </xdr:cNvPr>
          <xdr:cNvSpPr/>
        </xdr:nvSpPr>
        <xdr:spPr bwMode="auto">
          <a:xfrm>
            <a:off x="1076325" y="11649075"/>
            <a:ext cx="1333500" cy="40957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en-US" sz="1100"/>
              <a:t>土木部・建築部課長</a:t>
            </a:r>
          </a:p>
        </xdr:txBody>
      </xdr:sp>
      <xdr:cxnSp macro="">
        <xdr:nvCxnSpPr>
          <xdr:cNvPr id="24" name="直線矢印コネクタ 23">
            <a:extLst>
              <a:ext uri="{FF2B5EF4-FFF2-40B4-BE49-F238E27FC236}">
                <a16:creationId xmlns:a16="http://schemas.microsoft.com/office/drawing/2014/main" id="{BA05CA68-94B6-7CB9-FE4A-3B97BDBFF97B}"/>
              </a:ext>
            </a:extLst>
          </xdr:cNvPr>
          <xdr:cNvCxnSpPr>
            <a:endCxn id="22" idx="0"/>
          </xdr:cNvCxnSpPr>
        </xdr:nvCxnSpPr>
        <xdr:spPr bwMode="auto">
          <a:xfrm>
            <a:off x="1581150" y="12068175"/>
            <a:ext cx="4763" cy="781050"/>
          </a:xfrm>
          <a:prstGeom prst="straightConnector1">
            <a:avLst/>
          </a:prstGeom>
          <a:solidFill>
            <a:srgbClr xmlns:mc="http://schemas.openxmlformats.org/markup-compatibility/2006" xmlns:a14="http://schemas.microsoft.com/office/drawing/2010/main" val="FFFFFF" mc:Ignorable="a14" a14:legacySpreadsheetColorIndex="9"/>
          </a:solidFill>
          <a:ln w="222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25" name="テキスト ボックス 24">
            <a:extLst>
              <a:ext uri="{FF2B5EF4-FFF2-40B4-BE49-F238E27FC236}">
                <a16:creationId xmlns:a16="http://schemas.microsoft.com/office/drawing/2014/main" id="{966B7518-48B2-1F07-6F74-BAB36ABDDBCC}"/>
              </a:ext>
            </a:extLst>
          </xdr:cNvPr>
          <xdr:cNvSpPr txBox="1"/>
        </xdr:nvSpPr>
        <xdr:spPr>
          <a:xfrm>
            <a:off x="2628900" y="11620500"/>
            <a:ext cx="3686175"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・産業廃棄物の処理に関する各種事項の総括管理。</a:t>
            </a:r>
            <a:endParaRPr kumimoji="1" lang="en-US" altLang="ja-JP" sz="1100"/>
          </a:p>
          <a:p>
            <a:r>
              <a:rPr kumimoji="1" lang="ja-JP" altLang="en-US" sz="1100"/>
              <a:t>　（土木部課長と建築部課長で協議）</a:t>
            </a:r>
            <a:endParaRPr kumimoji="1" lang="en-US" altLang="ja-JP" sz="1100"/>
          </a:p>
          <a:p>
            <a:r>
              <a:rPr kumimoji="1" lang="ja-JP" altLang="en-US" sz="1100"/>
              <a:t>・産業廃棄物処理計画、報告書の作成。（土木部長）</a:t>
            </a:r>
          </a:p>
        </xdr:txBody>
      </xdr:sp>
      <xdr:sp macro="" textlink="">
        <xdr:nvSpPr>
          <xdr:cNvPr id="26" name="テキスト ボックス 25">
            <a:extLst>
              <a:ext uri="{FF2B5EF4-FFF2-40B4-BE49-F238E27FC236}">
                <a16:creationId xmlns:a16="http://schemas.microsoft.com/office/drawing/2014/main" id="{32B0C3B8-B1D7-3759-ACAF-F46C0BE31021}"/>
              </a:ext>
            </a:extLst>
          </xdr:cNvPr>
          <xdr:cNvSpPr txBox="1"/>
        </xdr:nvSpPr>
        <xdr:spPr>
          <a:xfrm>
            <a:off x="2571750" y="12811125"/>
            <a:ext cx="3686175"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・処理業者の選定、委託契約の締結。</a:t>
            </a:r>
            <a:br>
              <a:rPr kumimoji="1" lang="en-US" altLang="ja-JP" sz="1100"/>
            </a:br>
            <a:r>
              <a:rPr kumimoji="1" lang="ja-JP" altLang="en-US" sz="1100"/>
              <a:t>・各作業所の廃棄物管理。</a:t>
            </a:r>
          </a:p>
        </xdr:txBody>
      </xdr:sp>
    </xdr:grpSp>
    <xdr:clientData/>
  </xdr:twoCellAnchor>
  <xdr:twoCellAnchor>
    <xdr:from>
      <xdr:col>13</xdr:col>
      <xdr:colOff>76200</xdr:colOff>
      <xdr:row>42</xdr:row>
      <xdr:rowOff>104775</xdr:rowOff>
    </xdr:from>
    <xdr:to>
      <xdr:col>24</xdr:col>
      <xdr:colOff>133350</xdr:colOff>
      <xdr:row>43</xdr:row>
      <xdr:rowOff>266700</xdr:rowOff>
    </xdr:to>
    <xdr:sp macro="" textlink="">
      <xdr:nvSpPr>
        <xdr:cNvPr id="27" name="正方形/長方形 26">
          <a:extLst>
            <a:ext uri="{FF2B5EF4-FFF2-40B4-BE49-F238E27FC236}">
              <a16:creationId xmlns:a16="http://schemas.microsoft.com/office/drawing/2014/main" id="{1A2AF542-FCC3-4BD0-972A-1E7779C0DBAE}"/>
            </a:ext>
          </a:extLst>
        </xdr:cNvPr>
        <xdr:cNvSpPr/>
      </xdr:nvSpPr>
      <xdr:spPr bwMode="auto">
        <a:xfrm>
          <a:off x="3667125" y="14468475"/>
          <a:ext cx="3095625" cy="5429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en-US" sz="1100"/>
            <a:t>別紙のとおり</a:t>
          </a:r>
        </a:p>
      </xdr:txBody>
    </xdr:sp>
    <xdr:clientData/>
  </xdr:twoCellAnchor>
  <xdr:twoCellAnchor>
    <xdr:from>
      <xdr:col>13</xdr:col>
      <xdr:colOff>95250</xdr:colOff>
      <xdr:row>47</xdr:row>
      <xdr:rowOff>114300</xdr:rowOff>
    </xdr:from>
    <xdr:to>
      <xdr:col>24</xdr:col>
      <xdr:colOff>152400</xdr:colOff>
      <xdr:row>48</xdr:row>
      <xdr:rowOff>276225</xdr:rowOff>
    </xdr:to>
    <xdr:sp macro="" textlink="">
      <xdr:nvSpPr>
        <xdr:cNvPr id="28" name="正方形/長方形 27">
          <a:extLst>
            <a:ext uri="{FF2B5EF4-FFF2-40B4-BE49-F238E27FC236}">
              <a16:creationId xmlns:a16="http://schemas.microsoft.com/office/drawing/2014/main" id="{CDAF0B27-BF5A-930A-6F81-40BD747FCB69}"/>
            </a:ext>
          </a:extLst>
        </xdr:cNvPr>
        <xdr:cNvSpPr/>
      </xdr:nvSpPr>
      <xdr:spPr bwMode="auto">
        <a:xfrm>
          <a:off x="3686175" y="16878300"/>
          <a:ext cx="3095625" cy="542925"/>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en-US" sz="1100"/>
            <a:t>別紙のとおり</a:t>
          </a:r>
        </a:p>
      </xdr:txBody>
    </xdr:sp>
    <xdr:clientData/>
  </xdr:twoCellAnchor>
  <xdr:twoCellAnchor>
    <xdr:from>
      <xdr:col>7</xdr:col>
      <xdr:colOff>19050</xdr:colOff>
      <xdr:row>53</xdr:row>
      <xdr:rowOff>95250</xdr:rowOff>
    </xdr:from>
    <xdr:to>
      <xdr:col>20</xdr:col>
      <xdr:colOff>114300</xdr:colOff>
      <xdr:row>53</xdr:row>
      <xdr:rowOff>476250</xdr:rowOff>
    </xdr:to>
    <xdr:sp macro="" textlink="">
      <xdr:nvSpPr>
        <xdr:cNvPr id="29" name="テキスト ボックス 28">
          <a:extLst>
            <a:ext uri="{FF2B5EF4-FFF2-40B4-BE49-F238E27FC236}">
              <a16:creationId xmlns:a16="http://schemas.microsoft.com/office/drawing/2014/main" id="{E1B13D77-5C13-4AEC-826D-6A09345B7187}"/>
            </a:ext>
          </a:extLst>
        </xdr:cNvPr>
        <xdr:cNvSpPr txBox="1"/>
      </xdr:nvSpPr>
      <xdr:spPr>
        <a:xfrm>
          <a:off x="1952625" y="19507200"/>
          <a:ext cx="368617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・各作業所内で種類毎に混ざらないよう分別を実施。</a:t>
          </a:r>
        </a:p>
      </xdr:txBody>
    </xdr:sp>
    <xdr:clientData/>
  </xdr:twoCellAnchor>
  <xdr:twoCellAnchor>
    <xdr:from>
      <xdr:col>7</xdr:col>
      <xdr:colOff>19050</xdr:colOff>
      <xdr:row>55</xdr:row>
      <xdr:rowOff>85725</xdr:rowOff>
    </xdr:from>
    <xdr:to>
      <xdr:col>20</xdr:col>
      <xdr:colOff>114300</xdr:colOff>
      <xdr:row>55</xdr:row>
      <xdr:rowOff>466725</xdr:rowOff>
    </xdr:to>
    <xdr:sp macro="" textlink="">
      <xdr:nvSpPr>
        <xdr:cNvPr id="30" name="テキスト ボックス 29">
          <a:extLst>
            <a:ext uri="{FF2B5EF4-FFF2-40B4-BE49-F238E27FC236}">
              <a16:creationId xmlns:a16="http://schemas.microsoft.com/office/drawing/2014/main" id="{DB250418-5485-4D03-90BE-FB87DFF1D776}"/>
            </a:ext>
          </a:extLst>
        </xdr:cNvPr>
        <xdr:cNvSpPr txBox="1"/>
      </xdr:nvSpPr>
      <xdr:spPr>
        <a:xfrm>
          <a:off x="1952625" y="20250150"/>
          <a:ext cx="368617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・上記事項の継続</a:t>
          </a:r>
        </a:p>
      </xdr:txBody>
    </xdr:sp>
    <xdr:clientData/>
  </xdr:twoCellAnchor>
  <xdr:twoCellAnchor>
    <xdr:from>
      <xdr:col>7</xdr:col>
      <xdr:colOff>38100</xdr:colOff>
      <xdr:row>63</xdr:row>
      <xdr:rowOff>333375</xdr:rowOff>
    </xdr:from>
    <xdr:to>
      <xdr:col>20</xdr:col>
      <xdr:colOff>133350</xdr:colOff>
      <xdr:row>63</xdr:row>
      <xdr:rowOff>714375</xdr:rowOff>
    </xdr:to>
    <xdr:sp macro="" textlink="">
      <xdr:nvSpPr>
        <xdr:cNvPr id="31" name="テキスト ボックス 30">
          <a:extLst>
            <a:ext uri="{FF2B5EF4-FFF2-40B4-BE49-F238E27FC236}">
              <a16:creationId xmlns:a16="http://schemas.microsoft.com/office/drawing/2014/main" id="{612DA84A-BEC0-4AFF-AD7F-37638125EA38}"/>
            </a:ext>
          </a:extLst>
        </xdr:cNvPr>
        <xdr:cNvSpPr txBox="1"/>
      </xdr:nvSpPr>
      <xdr:spPr>
        <a:xfrm>
          <a:off x="1971675" y="22802850"/>
          <a:ext cx="368617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・特に実施していない</a:t>
          </a:r>
        </a:p>
      </xdr:txBody>
    </xdr:sp>
    <xdr:clientData/>
  </xdr:twoCellAnchor>
  <xdr:twoCellAnchor>
    <xdr:from>
      <xdr:col>7</xdr:col>
      <xdr:colOff>28575</xdr:colOff>
      <xdr:row>68</xdr:row>
      <xdr:rowOff>323850</xdr:rowOff>
    </xdr:from>
    <xdr:to>
      <xdr:col>20</xdr:col>
      <xdr:colOff>123825</xdr:colOff>
      <xdr:row>68</xdr:row>
      <xdr:rowOff>704850</xdr:rowOff>
    </xdr:to>
    <xdr:sp macro="" textlink="">
      <xdr:nvSpPr>
        <xdr:cNvPr id="32" name="テキスト ボックス 31">
          <a:extLst>
            <a:ext uri="{FF2B5EF4-FFF2-40B4-BE49-F238E27FC236}">
              <a16:creationId xmlns:a16="http://schemas.microsoft.com/office/drawing/2014/main" id="{DA5786ED-7BC3-4EFE-9856-182EF9F4C00F}"/>
            </a:ext>
          </a:extLst>
        </xdr:cNvPr>
        <xdr:cNvSpPr txBox="1"/>
      </xdr:nvSpPr>
      <xdr:spPr>
        <a:xfrm>
          <a:off x="1962150" y="25060275"/>
          <a:ext cx="368617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・今後も特に実施する予定はない。</a:t>
          </a:r>
        </a:p>
      </xdr:txBody>
    </xdr:sp>
    <xdr:clientData/>
  </xdr:twoCellAnchor>
  <xdr:twoCellAnchor>
    <xdr:from>
      <xdr:col>7</xdr:col>
      <xdr:colOff>85725</xdr:colOff>
      <xdr:row>88</xdr:row>
      <xdr:rowOff>180975</xdr:rowOff>
    </xdr:from>
    <xdr:to>
      <xdr:col>20</xdr:col>
      <xdr:colOff>180975</xdr:colOff>
      <xdr:row>88</xdr:row>
      <xdr:rowOff>561975</xdr:rowOff>
    </xdr:to>
    <xdr:sp macro="" textlink="">
      <xdr:nvSpPr>
        <xdr:cNvPr id="33" name="テキスト ボックス 32">
          <a:extLst>
            <a:ext uri="{FF2B5EF4-FFF2-40B4-BE49-F238E27FC236}">
              <a16:creationId xmlns:a16="http://schemas.microsoft.com/office/drawing/2014/main" id="{3E2D3DAC-7CD5-7C3B-9651-E360B07B8685}"/>
            </a:ext>
          </a:extLst>
        </xdr:cNvPr>
        <xdr:cNvSpPr txBox="1"/>
      </xdr:nvSpPr>
      <xdr:spPr>
        <a:xfrm>
          <a:off x="2019300" y="33156525"/>
          <a:ext cx="368617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・特に実施していない</a:t>
          </a:r>
        </a:p>
      </xdr:txBody>
    </xdr:sp>
    <xdr:clientData/>
  </xdr:twoCellAnchor>
  <xdr:twoCellAnchor>
    <xdr:from>
      <xdr:col>7</xdr:col>
      <xdr:colOff>57150</xdr:colOff>
      <xdr:row>93</xdr:row>
      <xdr:rowOff>314325</xdr:rowOff>
    </xdr:from>
    <xdr:to>
      <xdr:col>20</xdr:col>
      <xdr:colOff>152400</xdr:colOff>
      <xdr:row>93</xdr:row>
      <xdr:rowOff>695325</xdr:rowOff>
    </xdr:to>
    <xdr:sp macro="" textlink="">
      <xdr:nvSpPr>
        <xdr:cNvPr id="34" name="テキスト ボックス 33">
          <a:extLst>
            <a:ext uri="{FF2B5EF4-FFF2-40B4-BE49-F238E27FC236}">
              <a16:creationId xmlns:a16="http://schemas.microsoft.com/office/drawing/2014/main" id="{4A060DC3-7D81-C79A-271F-95E378C053A5}"/>
            </a:ext>
          </a:extLst>
        </xdr:cNvPr>
        <xdr:cNvSpPr txBox="1"/>
      </xdr:nvSpPr>
      <xdr:spPr>
        <a:xfrm>
          <a:off x="1990725" y="35680650"/>
          <a:ext cx="368617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・今後も特に実施する予定はない。</a:t>
          </a:r>
        </a:p>
      </xdr:txBody>
    </xdr:sp>
    <xdr:clientData/>
  </xdr:twoCellAnchor>
  <xdr:twoCellAnchor>
    <xdr:from>
      <xdr:col>7</xdr:col>
      <xdr:colOff>38100</xdr:colOff>
      <xdr:row>45</xdr:row>
      <xdr:rowOff>171450</xdr:rowOff>
    </xdr:from>
    <xdr:to>
      <xdr:col>20</xdr:col>
      <xdr:colOff>133350</xdr:colOff>
      <xdr:row>45</xdr:row>
      <xdr:rowOff>857250</xdr:rowOff>
    </xdr:to>
    <xdr:sp macro="" textlink="">
      <xdr:nvSpPr>
        <xdr:cNvPr id="35" name="テキスト ボックス 34">
          <a:extLst>
            <a:ext uri="{FF2B5EF4-FFF2-40B4-BE49-F238E27FC236}">
              <a16:creationId xmlns:a16="http://schemas.microsoft.com/office/drawing/2014/main" id="{02BA6044-9DAF-4159-B0AA-6D6C05DC77E9}"/>
            </a:ext>
          </a:extLst>
        </xdr:cNvPr>
        <xdr:cNvSpPr txBox="1"/>
      </xdr:nvSpPr>
      <xdr:spPr>
        <a:xfrm>
          <a:off x="1971675" y="15544800"/>
          <a:ext cx="3686175"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・工事発注者との協議。</a:t>
          </a:r>
          <a:br>
            <a:rPr kumimoji="1" lang="en-US" altLang="ja-JP" sz="1100"/>
          </a:br>
          <a:r>
            <a:rPr kumimoji="1" lang="ja-JP" altLang="en-US" sz="1100"/>
            <a:t>・養生材料を少なくするための適性な管理。</a:t>
          </a:r>
        </a:p>
      </xdr:txBody>
    </xdr:sp>
    <xdr:clientData/>
  </xdr:twoCellAnchor>
  <xdr:twoCellAnchor>
    <xdr:from>
      <xdr:col>7</xdr:col>
      <xdr:colOff>38100</xdr:colOff>
      <xdr:row>50</xdr:row>
      <xdr:rowOff>323850</xdr:rowOff>
    </xdr:from>
    <xdr:to>
      <xdr:col>20</xdr:col>
      <xdr:colOff>133350</xdr:colOff>
      <xdr:row>50</xdr:row>
      <xdr:rowOff>704850</xdr:rowOff>
    </xdr:to>
    <xdr:sp macro="" textlink="">
      <xdr:nvSpPr>
        <xdr:cNvPr id="36" name="テキスト ボックス 35">
          <a:extLst>
            <a:ext uri="{FF2B5EF4-FFF2-40B4-BE49-F238E27FC236}">
              <a16:creationId xmlns:a16="http://schemas.microsoft.com/office/drawing/2014/main" id="{0252E9F1-FFED-44E5-8B8F-C2C76BB8434A}"/>
            </a:ext>
          </a:extLst>
        </xdr:cNvPr>
        <xdr:cNvSpPr txBox="1"/>
      </xdr:nvSpPr>
      <xdr:spPr>
        <a:xfrm>
          <a:off x="1971675" y="18097500"/>
          <a:ext cx="368617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・上記事項の継続</a:t>
          </a:r>
        </a:p>
      </xdr:txBody>
    </xdr:sp>
    <xdr:clientData/>
  </xdr:twoCellAnchor>
  <xdr:twoCellAnchor>
    <xdr:from>
      <xdr:col>7</xdr:col>
      <xdr:colOff>85725</xdr:colOff>
      <xdr:row>75</xdr:row>
      <xdr:rowOff>247650</xdr:rowOff>
    </xdr:from>
    <xdr:to>
      <xdr:col>20</xdr:col>
      <xdr:colOff>180975</xdr:colOff>
      <xdr:row>75</xdr:row>
      <xdr:rowOff>628650</xdr:rowOff>
    </xdr:to>
    <xdr:sp macro="" textlink="">
      <xdr:nvSpPr>
        <xdr:cNvPr id="37" name="テキスト ボックス 36">
          <a:extLst>
            <a:ext uri="{FF2B5EF4-FFF2-40B4-BE49-F238E27FC236}">
              <a16:creationId xmlns:a16="http://schemas.microsoft.com/office/drawing/2014/main" id="{5734D94B-858C-4506-A687-C1B236B45EDD}"/>
            </a:ext>
          </a:extLst>
        </xdr:cNvPr>
        <xdr:cNvSpPr txBox="1"/>
      </xdr:nvSpPr>
      <xdr:spPr>
        <a:xfrm>
          <a:off x="2019300" y="27879675"/>
          <a:ext cx="368617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・特に実施していない</a:t>
          </a:r>
        </a:p>
      </xdr:txBody>
    </xdr:sp>
    <xdr:clientData/>
  </xdr:twoCellAnchor>
  <xdr:twoCellAnchor>
    <xdr:from>
      <xdr:col>7</xdr:col>
      <xdr:colOff>66675</xdr:colOff>
      <xdr:row>81</xdr:row>
      <xdr:rowOff>238125</xdr:rowOff>
    </xdr:from>
    <xdr:to>
      <xdr:col>20</xdr:col>
      <xdr:colOff>161925</xdr:colOff>
      <xdr:row>81</xdr:row>
      <xdr:rowOff>619125</xdr:rowOff>
    </xdr:to>
    <xdr:sp macro="" textlink="">
      <xdr:nvSpPr>
        <xdr:cNvPr id="38" name="テキスト ボックス 37">
          <a:extLst>
            <a:ext uri="{FF2B5EF4-FFF2-40B4-BE49-F238E27FC236}">
              <a16:creationId xmlns:a16="http://schemas.microsoft.com/office/drawing/2014/main" id="{C6FD852D-365B-495E-B616-A53FDF65DEE2}"/>
            </a:ext>
          </a:extLst>
        </xdr:cNvPr>
        <xdr:cNvSpPr txBox="1"/>
      </xdr:nvSpPr>
      <xdr:spPr>
        <a:xfrm>
          <a:off x="2000250" y="30546675"/>
          <a:ext cx="368617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・今後も特に実施する予定はない。</a:t>
          </a:r>
        </a:p>
      </xdr:txBody>
    </xdr:sp>
    <xdr:clientData/>
  </xdr:twoCellAnchor>
  <xdr:twoCellAnchor>
    <xdr:from>
      <xdr:col>13</xdr:col>
      <xdr:colOff>104775</xdr:colOff>
      <xdr:row>96</xdr:row>
      <xdr:rowOff>76200</xdr:rowOff>
    </xdr:from>
    <xdr:to>
      <xdr:col>24</xdr:col>
      <xdr:colOff>161925</xdr:colOff>
      <xdr:row>101</xdr:row>
      <xdr:rowOff>352425</xdr:rowOff>
    </xdr:to>
    <xdr:sp macro="" textlink="">
      <xdr:nvSpPr>
        <xdr:cNvPr id="39" name="正方形/長方形 38">
          <a:extLst>
            <a:ext uri="{FF2B5EF4-FFF2-40B4-BE49-F238E27FC236}">
              <a16:creationId xmlns:a16="http://schemas.microsoft.com/office/drawing/2014/main" id="{808B4345-5313-4C7F-8BF4-91210779C498}"/>
            </a:ext>
          </a:extLst>
        </xdr:cNvPr>
        <xdr:cNvSpPr/>
      </xdr:nvSpPr>
      <xdr:spPr bwMode="auto">
        <a:xfrm>
          <a:off x="3695700" y="36947475"/>
          <a:ext cx="3095625" cy="280035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en-US" sz="1100"/>
            <a:t>別紙のとおり</a:t>
          </a:r>
        </a:p>
      </xdr:txBody>
    </xdr:sp>
    <xdr:clientData/>
  </xdr:twoCellAnchor>
  <xdr:twoCellAnchor>
    <xdr:from>
      <xdr:col>7</xdr:col>
      <xdr:colOff>28575</xdr:colOff>
      <xdr:row>103</xdr:row>
      <xdr:rowOff>219075</xdr:rowOff>
    </xdr:from>
    <xdr:to>
      <xdr:col>24</xdr:col>
      <xdr:colOff>104775</xdr:colOff>
      <xdr:row>103</xdr:row>
      <xdr:rowOff>819150</xdr:rowOff>
    </xdr:to>
    <xdr:sp macro="" textlink="">
      <xdr:nvSpPr>
        <xdr:cNvPr id="40" name="テキスト ボックス 39">
          <a:extLst>
            <a:ext uri="{FF2B5EF4-FFF2-40B4-BE49-F238E27FC236}">
              <a16:creationId xmlns:a16="http://schemas.microsoft.com/office/drawing/2014/main" id="{9075A25B-FBC2-45A8-AE1B-0E6173F0D3A2}"/>
            </a:ext>
          </a:extLst>
        </xdr:cNvPr>
        <xdr:cNvSpPr txBox="1"/>
      </xdr:nvSpPr>
      <xdr:spPr>
        <a:xfrm>
          <a:off x="1962150" y="40366950"/>
          <a:ext cx="4772025"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・委託基準に従い、産業廃棄物を委託できる業者を選定し、書面による契約を実施している。</a:t>
          </a:r>
        </a:p>
      </xdr:txBody>
    </xdr:sp>
    <xdr:clientData/>
  </xdr:twoCellAnchor>
  <xdr:twoCellAnchor>
    <xdr:from>
      <xdr:col>13</xdr:col>
      <xdr:colOff>161925</xdr:colOff>
      <xdr:row>108</xdr:row>
      <xdr:rowOff>133350</xdr:rowOff>
    </xdr:from>
    <xdr:to>
      <xdr:col>24</xdr:col>
      <xdr:colOff>142875</xdr:colOff>
      <xdr:row>113</xdr:row>
      <xdr:rowOff>419100</xdr:rowOff>
    </xdr:to>
    <xdr:sp macro="" textlink="">
      <xdr:nvSpPr>
        <xdr:cNvPr id="41" name="正方形/長方形 40">
          <a:extLst>
            <a:ext uri="{FF2B5EF4-FFF2-40B4-BE49-F238E27FC236}">
              <a16:creationId xmlns:a16="http://schemas.microsoft.com/office/drawing/2014/main" id="{789EB12B-FBCA-4231-BB65-722093097447}"/>
            </a:ext>
          </a:extLst>
        </xdr:cNvPr>
        <xdr:cNvSpPr/>
      </xdr:nvSpPr>
      <xdr:spPr bwMode="auto">
        <a:xfrm>
          <a:off x="3752850" y="42176700"/>
          <a:ext cx="3019425" cy="2190750"/>
        </a:xfrm>
        <a:prstGeom prst="rect">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en-US" sz="1100"/>
            <a:t>別紙のとおり</a:t>
          </a:r>
        </a:p>
      </xdr:txBody>
    </xdr:sp>
    <xdr:clientData/>
  </xdr:twoCellAnchor>
  <xdr:twoCellAnchor>
    <xdr:from>
      <xdr:col>7</xdr:col>
      <xdr:colOff>28575</xdr:colOff>
      <xdr:row>115</xdr:row>
      <xdr:rowOff>200025</xdr:rowOff>
    </xdr:from>
    <xdr:to>
      <xdr:col>24</xdr:col>
      <xdr:colOff>104775</xdr:colOff>
      <xdr:row>115</xdr:row>
      <xdr:rowOff>800100</xdr:rowOff>
    </xdr:to>
    <xdr:sp macro="" textlink="">
      <xdr:nvSpPr>
        <xdr:cNvPr id="42" name="テキスト ボックス 41">
          <a:extLst>
            <a:ext uri="{FF2B5EF4-FFF2-40B4-BE49-F238E27FC236}">
              <a16:creationId xmlns:a16="http://schemas.microsoft.com/office/drawing/2014/main" id="{A86B32DC-8791-4506-A179-D956F24DC8DE}"/>
            </a:ext>
          </a:extLst>
        </xdr:cNvPr>
        <xdr:cNvSpPr txBox="1"/>
      </xdr:nvSpPr>
      <xdr:spPr>
        <a:xfrm>
          <a:off x="1962150" y="44900850"/>
          <a:ext cx="4772025"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・上記事項の継続。</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30"/>
  <sheetViews>
    <sheetView tabSelected="1" zoomScaleNormal="100" zoomScaleSheetLayoutView="70" workbookViewId="0">
      <selection activeCell="A2" sqref="A2"/>
    </sheetView>
  </sheetViews>
  <sheetFormatPr defaultColWidth="8.875" defaultRowHeight="13.5"/>
  <cols>
    <col min="1" max="60" width="3.625" style="2" customWidth="1"/>
    <col min="61" max="16384" width="8.875" style="2"/>
  </cols>
  <sheetData>
    <row r="1" spans="1:25" ht="9.9499999999999993" customHeight="1">
      <c r="A1" s="1"/>
      <c r="B1" s="1"/>
      <c r="C1" s="1"/>
      <c r="D1" s="1"/>
    </row>
    <row r="2" spans="1:25" ht="30" customHeight="1">
      <c r="A2" s="3"/>
      <c r="B2" s="1" t="s">
        <v>36</v>
      </c>
      <c r="C2" s="1"/>
      <c r="D2" s="1"/>
    </row>
    <row r="3" spans="1:25" ht="3.75" customHeight="1">
      <c r="A3" s="1"/>
      <c r="B3" s="1"/>
      <c r="C3" s="1"/>
      <c r="D3" s="1"/>
    </row>
    <row r="4" spans="1:25">
      <c r="A4" s="1"/>
      <c r="B4" s="115" t="s">
        <v>26</v>
      </c>
      <c r="C4" s="115"/>
      <c r="D4" s="115"/>
      <c r="E4" s="115"/>
      <c r="F4" s="115"/>
      <c r="G4" s="115"/>
      <c r="H4" s="115"/>
      <c r="I4" s="115"/>
      <c r="J4" s="115"/>
      <c r="K4" s="115"/>
      <c r="L4" s="115"/>
      <c r="M4" s="115"/>
      <c r="N4" s="115"/>
      <c r="O4" s="115"/>
      <c r="P4" s="115"/>
      <c r="Q4" s="115"/>
      <c r="R4" s="115"/>
      <c r="S4" s="115"/>
      <c r="T4" s="115"/>
      <c r="U4" s="115"/>
      <c r="V4" s="115"/>
      <c r="W4" s="115"/>
      <c r="X4" s="115"/>
      <c r="Y4" s="115"/>
    </row>
    <row r="5" spans="1:25" ht="9.9499999999999993" customHeight="1">
      <c r="A5" s="1"/>
      <c r="B5" s="4"/>
      <c r="C5" s="5"/>
      <c r="D5" s="5"/>
      <c r="E5" s="6"/>
      <c r="F5" s="6"/>
      <c r="G5" s="6"/>
      <c r="H5" s="6"/>
      <c r="I5" s="6"/>
      <c r="J5" s="6"/>
      <c r="K5" s="6"/>
      <c r="L5" s="6"/>
      <c r="M5" s="6"/>
      <c r="N5" s="6"/>
      <c r="O5" s="6"/>
      <c r="P5" s="6"/>
      <c r="Q5" s="6"/>
      <c r="R5" s="6"/>
      <c r="S5" s="6"/>
      <c r="T5" s="6"/>
      <c r="U5" s="6"/>
      <c r="V5" s="6"/>
      <c r="W5" s="6"/>
      <c r="X5" s="6"/>
      <c r="Y5" s="7"/>
    </row>
    <row r="6" spans="1:25" ht="30" customHeight="1">
      <c r="A6" s="1"/>
      <c r="B6" s="120" t="s">
        <v>0</v>
      </c>
      <c r="C6" s="121"/>
      <c r="D6" s="121"/>
      <c r="E6" s="121"/>
      <c r="F6" s="121"/>
      <c r="G6" s="121"/>
      <c r="H6" s="121"/>
      <c r="I6" s="121"/>
      <c r="J6" s="121"/>
      <c r="K6" s="121"/>
      <c r="L6" s="121"/>
      <c r="M6" s="121"/>
      <c r="N6" s="121"/>
      <c r="O6" s="121"/>
      <c r="P6" s="121"/>
      <c r="Q6" s="121"/>
      <c r="R6" s="121"/>
      <c r="S6" s="121"/>
      <c r="T6" s="121"/>
      <c r="U6" s="121"/>
      <c r="V6" s="121"/>
      <c r="W6" s="121"/>
      <c r="X6" s="121"/>
      <c r="Y6" s="122"/>
    </row>
    <row r="7" spans="1:25" ht="30" customHeight="1">
      <c r="A7" s="1"/>
      <c r="B7" s="8"/>
      <c r="C7" s="1"/>
      <c r="D7" s="1"/>
      <c r="R7" s="2" t="s">
        <v>93</v>
      </c>
      <c r="T7" s="2">
        <v>7</v>
      </c>
      <c r="U7" s="2" t="s">
        <v>22</v>
      </c>
      <c r="V7" s="2">
        <v>6</v>
      </c>
      <c r="W7" s="2" t="s">
        <v>23</v>
      </c>
      <c r="X7" s="2">
        <v>9</v>
      </c>
      <c r="Y7" s="9" t="s">
        <v>24</v>
      </c>
    </row>
    <row r="8" spans="1:25" ht="9.9499999999999993" customHeight="1">
      <c r="A8" s="1"/>
      <c r="B8" s="8"/>
      <c r="C8" s="1"/>
      <c r="D8" s="1"/>
      <c r="Y8" s="9"/>
    </row>
    <row r="9" spans="1:25" ht="30" customHeight="1">
      <c r="A9" s="1"/>
      <c r="B9" s="8"/>
      <c r="C9" s="1" t="s">
        <v>63</v>
      </c>
      <c r="D9" s="1"/>
      <c r="Y9" s="9"/>
    </row>
    <row r="10" spans="1:25" ht="30" customHeight="1">
      <c r="A10" s="1"/>
      <c r="B10" s="8"/>
      <c r="C10" s="1"/>
      <c r="D10" s="1" t="s">
        <v>64</v>
      </c>
      <c r="I10" s="2" t="s">
        <v>1</v>
      </c>
      <c r="Y10" s="9"/>
    </row>
    <row r="11" spans="1:25" ht="8.25" customHeight="1">
      <c r="A11" s="1"/>
      <c r="B11" s="8"/>
      <c r="C11" s="1"/>
      <c r="D11" s="1"/>
      <c r="Y11" s="9"/>
    </row>
    <row r="12" spans="1:25" ht="30" customHeight="1">
      <c r="A12" s="1"/>
      <c r="B12" s="8"/>
      <c r="D12" s="1"/>
      <c r="N12" s="2" t="s">
        <v>55</v>
      </c>
      <c r="Q12" s="63" t="s">
        <v>94</v>
      </c>
      <c r="R12" s="63"/>
      <c r="S12" s="63"/>
      <c r="T12" s="63"/>
      <c r="U12" s="63"/>
      <c r="V12" s="63"/>
      <c r="W12" s="63"/>
      <c r="X12" s="63"/>
      <c r="Y12" s="64"/>
    </row>
    <row r="13" spans="1:25" ht="30" customHeight="1">
      <c r="A13" s="1"/>
      <c r="B13" s="8"/>
      <c r="C13" s="1"/>
      <c r="D13" s="1"/>
      <c r="O13" s="2" t="s">
        <v>52</v>
      </c>
      <c r="Q13" s="123" t="s">
        <v>95</v>
      </c>
      <c r="R13" s="123"/>
      <c r="S13" s="123"/>
      <c r="T13" s="123"/>
      <c r="U13" s="123"/>
      <c r="V13" s="123"/>
      <c r="W13" s="123"/>
      <c r="X13" s="123"/>
      <c r="Y13" s="124"/>
    </row>
    <row r="14" spans="1:25" ht="30" customHeight="1">
      <c r="A14" s="1"/>
      <c r="B14" s="8"/>
      <c r="C14" s="1"/>
      <c r="D14" s="10"/>
      <c r="O14" s="2" t="s">
        <v>53</v>
      </c>
      <c r="Q14" s="123" t="s">
        <v>96</v>
      </c>
      <c r="R14" s="123"/>
      <c r="S14" s="123"/>
      <c r="T14" s="123"/>
      <c r="U14" s="123"/>
      <c r="V14" s="123"/>
      <c r="W14" s="123"/>
      <c r="X14" s="123"/>
      <c r="Y14" s="124"/>
    </row>
    <row r="15" spans="1:25" ht="30" customHeight="1">
      <c r="A15" s="1"/>
      <c r="B15" s="8"/>
      <c r="C15" s="1"/>
      <c r="D15" s="1"/>
      <c r="O15" s="132" t="s">
        <v>54</v>
      </c>
      <c r="P15" s="132"/>
      <c r="Q15" s="132"/>
      <c r="R15" s="132"/>
      <c r="S15" s="132"/>
      <c r="T15" s="132"/>
      <c r="U15" s="132"/>
      <c r="V15" s="132"/>
      <c r="W15" s="132"/>
      <c r="X15" s="132"/>
      <c r="Y15" s="133"/>
    </row>
    <row r="16" spans="1:25" ht="30" customHeight="1">
      <c r="A16" s="1"/>
      <c r="B16" s="11"/>
      <c r="O16" s="2" t="s">
        <v>2</v>
      </c>
      <c r="R16" s="63" t="s">
        <v>97</v>
      </c>
      <c r="S16" s="63"/>
      <c r="T16" s="63"/>
      <c r="U16" s="63"/>
      <c r="V16" s="63"/>
      <c r="W16" s="63"/>
      <c r="X16" s="63"/>
      <c r="Y16" s="64"/>
    </row>
    <row r="17" spans="1:25" ht="4.5" customHeight="1">
      <c r="A17" s="1"/>
      <c r="B17" s="11"/>
      <c r="Y17" s="9"/>
    </row>
    <row r="18" spans="1:25" ht="9.9499999999999993" customHeight="1">
      <c r="A18" s="1"/>
      <c r="B18" s="11"/>
      <c r="Y18" s="9"/>
    </row>
    <row r="19" spans="1:25" ht="30" customHeight="1">
      <c r="A19" s="1"/>
      <c r="B19" s="125" t="s">
        <v>38</v>
      </c>
      <c r="C19" s="126"/>
      <c r="D19" s="126"/>
      <c r="E19" s="126"/>
      <c r="F19" s="126"/>
      <c r="G19" s="126"/>
      <c r="H19" s="126"/>
      <c r="I19" s="126"/>
      <c r="J19" s="126"/>
      <c r="K19" s="126"/>
      <c r="L19" s="126"/>
      <c r="M19" s="126"/>
      <c r="N19" s="126"/>
      <c r="O19" s="126"/>
      <c r="P19" s="126"/>
      <c r="Q19" s="126"/>
      <c r="R19" s="126"/>
      <c r="S19" s="126"/>
      <c r="T19" s="126"/>
      <c r="U19" s="126"/>
      <c r="V19" s="126"/>
      <c r="W19" s="126"/>
      <c r="X19" s="126"/>
      <c r="Y19" s="127"/>
    </row>
    <row r="20" spans="1:25" ht="30" customHeight="1">
      <c r="A20" s="1"/>
      <c r="B20" s="125"/>
      <c r="C20" s="126"/>
      <c r="D20" s="126"/>
      <c r="E20" s="126"/>
      <c r="F20" s="126"/>
      <c r="G20" s="126"/>
      <c r="H20" s="126"/>
      <c r="I20" s="126"/>
      <c r="J20" s="126"/>
      <c r="K20" s="126"/>
      <c r="L20" s="126"/>
      <c r="M20" s="126"/>
      <c r="N20" s="126"/>
      <c r="O20" s="126"/>
      <c r="P20" s="126"/>
      <c r="Q20" s="126"/>
      <c r="R20" s="126"/>
      <c r="S20" s="126"/>
      <c r="T20" s="126"/>
      <c r="U20" s="126"/>
      <c r="V20" s="126"/>
      <c r="W20" s="126"/>
      <c r="X20" s="126"/>
      <c r="Y20" s="127"/>
    </row>
    <row r="21" spans="1:25" ht="9.9499999999999993" customHeight="1">
      <c r="A21" s="1"/>
      <c r="B21" s="11"/>
      <c r="Y21" s="9"/>
    </row>
    <row r="22" spans="1:25" ht="9.9499999999999993" customHeight="1">
      <c r="A22" s="1"/>
      <c r="B22" s="11"/>
      <c r="Y22" s="9"/>
    </row>
    <row r="23" spans="1:25" ht="30" customHeight="1">
      <c r="B23" s="4"/>
      <c r="C23" s="119" t="s">
        <v>42</v>
      </c>
      <c r="D23" s="119"/>
      <c r="E23" s="119"/>
      <c r="F23" s="119"/>
      <c r="G23" s="119"/>
      <c r="H23" s="27"/>
      <c r="I23" s="53" t="s">
        <v>94</v>
      </c>
      <c r="J23" s="54"/>
      <c r="K23" s="54"/>
      <c r="L23" s="54"/>
      <c r="M23" s="54"/>
      <c r="N23" s="54"/>
      <c r="O23" s="54"/>
      <c r="P23" s="54"/>
      <c r="Q23" s="54"/>
      <c r="R23" s="54"/>
      <c r="S23" s="54"/>
      <c r="T23" s="54"/>
      <c r="U23" s="54"/>
      <c r="V23" s="54"/>
      <c r="W23" s="54"/>
      <c r="X23" s="54"/>
      <c r="Y23" s="55"/>
    </row>
    <row r="24" spans="1:25" ht="30" customHeight="1">
      <c r="B24" s="28"/>
      <c r="C24" s="119" t="s">
        <v>43</v>
      </c>
      <c r="D24" s="119"/>
      <c r="E24" s="119"/>
      <c r="F24" s="119"/>
      <c r="G24" s="119"/>
      <c r="H24" s="29"/>
      <c r="I24" s="53" t="s">
        <v>95</v>
      </c>
      <c r="J24" s="54"/>
      <c r="K24" s="54"/>
      <c r="L24" s="54"/>
      <c r="M24" s="54"/>
      <c r="N24" s="54"/>
      <c r="O24" s="54"/>
      <c r="P24" s="54"/>
      <c r="Q24" s="54"/>
      <c r="R24" s="54"/>
      <c r="S24" s="54"/>
      <c r="T24" s="54"/>
      <c r="U24" s="54"/>
      <c r="V24" s="54"/>
      <c r="W24" s="54"/>
      <c r="X24" s="54"/>
      <c r="Y24" s="55"/>
    </row>
    <row r="25" spans="1:25" ht="30" customHeight="1">
      <c r="B25" s="28"/>
      <c r="C25" s="119" t="s">
        <v>44</v>
      </c>
      <c r="D25" s="119"/>
      <c r="E25" s="119"/>
      <c r="F25" s="119"/>
      <c r="G25" s="119"/>
      <c r="H25" s="29"/>
      <c r="I25" s="53" t="s">
        <v>105</v>
      </c>
      <c r="J25" s="54"/>
      <c r="K25" s="54"/>
      <c r="L25" s="54"/>
      <c r="M25" s="54"/>
      <c r="N25" s="54"/>
      <c r="O25" s="54"/>
      <c r="P25" s="54"/>
      <c r="Q25" s="54"/>
      <c r="R25" s="54"/>
      <c r="S25" s="54"/>
      <c r="T25" s="54"/>
      <c r="U25" s="54"/>
      <c r="V25" s="54"/>
      <c r="W25" s="54"/>
      <c r="X25" s="54"/>
      <c r="Y25" s="55"/>
    </row>
    <row r="26" spans="1:25" ht="20.100000000000001" customHeight="1">
      <c r="B26" s="8" t="s">
        <v>3</v>
      </c>
      <c r="C26" s="10"/>
      <c r="D26" s="1"/>
      <c r="Y26" s="9"/>
    </row>
    <row r="27" spans="1:25" ht="39.950000000000003" customHeight="1">
      <c r="B27" s="8"/>
      <c r="C27" s="128" t="s">
        <v>32</v>
      </c>
      <c r="D27" s="129"/>
      <c r="E27" s="129"/>
      <c r="F27" s="129"/>
      <c r="G27" s="129"/>
      <c r="H27" s="129"/>
      <c r="I27" s="53" t="s">
        <v>98</v>
      </c>
      <c r="J27" s="54"/>
      <c r="K27" s="54"/>
      <c r="L27" s="54"/>
      <c r="M27" s="54"/>
      <c r="N27" s="54"/>
      <c r="O27" s="54"/>
      <c r="P27" s="54"/>
      <c r="Q27" s="54"/>
      <c r="R27" s="54"/>
      <c r="S27" s="54"/>
      <c r="T27" s="54"/>
      <c r="U27" s="54"/>
      <c r="V27" s="54"/>
      <c r="W27" s="54"/>
      <c r="X27" s="54"/>
      <c r="Y27" s="55"/>
    </row>
    <row r="28" spans="1:25" ht="39.950000000000003" customHeight="1">
      <c r="B28" s="8"/>
      <c r="C28" s="118" t="s">
        <v>33</v>
      </c>
      <c r="D28" s="119"/>
      <c r="E28" s="119"/>
      <c r="F28" s="119"/>
      <c r="G28" s="119"/>
      <c r="H28" s="119"/>
      <c r="I28" s="53" t="s">
        <v>106</v>
      </c>
      <c r="J28" s="54"/>
      <c r="K28" s="54"/>
      <c r="L28" s="54"/>
      <c r="M28" s="54"/>
      <c r="N28" s="54"/>
      <c r="O28" s="54"/>
      <c r="P28" s="54"/>
      <c r="Q28" s="54"/>
      <c r="R28" s="54"/>
      <c r="S28" s="54"/>
      <c r="T28" s="54"/>
      <c r="U28" s="54"/>
      <c r="V28" s="54"/>
      <c r="W28" s="54"/>
      <c r="X28" s="54"/>
      <c r="Y28" s="55"/>
    </row>
    <row r="29" spans="1:25" ht="39.950000000000003" customHeight="1">
      <c r="B29" s="8"/>
      <c r="C29" s="118" t="s">
        <v>34</v>
      </c>
      <c r="D29" s="119"/>
      <c r="E29" s="119"/>
      <c r="F29" s="119"/>
      <c r="G29" s="119"/>
      <c r="H29" s="119"/>
      <c r="I29" s="53" t="s">
        <v>108</v>
      </c>
      <c r="J29" s="54"/>
      <c r="K29" s="54"/>
      <c r="L29" s="54"/>
      <c r="M29" s="54"/>
      <c r="N29" s="54"/>
      <c r="O29" s="54"/>
      <c r="P29" s="54"/>
      <c r="Q29" s="54"/>
      <c r="R29" s="54"/>
      <c r="S29" s="54"/>
      <c r="T29" s="54"/>
      <c r="U29" s="54"/>
      <c r="V29" s="54"/>
      <c r="W29" s="54"/>
      <c r="X29" s="54"/>
      <c r="Y29" s="55"/>
    </row>
    <row r="30" spans="1:25" ht="147.6" customHeight="1">
      <c r="B30" s="25"/>
      <c r="C30" s="134" t="s">
        <v>39</v>
      </c>
      <c r="D30" s="135"/>
      <c r="E30" s="135"/>
      <c r="F30" s="135"/>
      <c r="G30" s="135"/>
      <c r="H30" s="135"/>
      <c r="I30" s="53"/>
      <c r="J30" s="54"/>
      <c r="K30" s="54"/>
      <c r="L30" s="54"/>
      <c r="M30" s="54"/>
      <c r="N30" s="54"/>
      <c r="O30" s="54"/>
      <c r="P30" s="54"/>
      <c r="Q30" s="54"/>
      <c r="R30" s="54"/>
      <c r="S30" s="54"/>
      <c r="T30" s="54"/>
      <c r="U30" s="54"/>
      <c r="V30" s="54"/>
      <c r="W30" s="54"/>
      <c r="X30" s="54"/>
      <c r="Y30" s="55"/>
    </row>
    <row r="31" spans="1:25" customFormat="1">
      <c r="B31" s="26"/>
      <c r="S31" s="24" t="s">
        <v>66</v>
      </c>
    </row>
    <row r="32" spans="1:25" ht="3.75" customHeight="1"/>
    <row r="33" spans="1:26">
      <c r="B33" s="115" t="s">
        <v>27</v>
      </c>
      <c r="C33" s="115"/>
      <c r="D33" s="115"/>
      <c r="E33" s="115"/>
      <c r="F33" s="115"/>
      <c r="G33" s="115"/>
      <c r="H33" s="115"/>
      <c r="I33" s="115"/>
      <c r="J33" s="115"/>
      <c r="K33" s="115"/>
      <c r="L33" s="115"/>
      <c r="M33" s="115"/>
      <c r="N33" s="115"/>
      <c r="O33" s="115"/>
      <c r="P33" s="115"/>
      <c r="Q33" s="115"/>
      <c r="R33" s="115"/>
      <c r="S33" s="115"/>
      <c r="T33" s="115"/>
      <c r="U33" s="115"/>
      <c r="V33" s="115"/>
      <c r="W33" s="115"/>
      <c r="X33" s="115"/>
      <c r="Y33" s="115"/>
    </row>
    <row r="34" spans="1:26" ht="20.100000000000001" customHeight="1">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c r="B35" s="15"/>
      <c r="C35" s="2" t="s">
        <v>5</v>
      </c>
      <c r="Y35" s="9"/>
    </row>
    <row r="36" spans="1:26" ht="38.1" customHeight="1">
      <c r="B36" s="15"/>
      <c r="C36" s="136"/>
      <c r="D36" s="137"/>
      <c r="E36" s="137"/>
      <c r="F36" s="137"/>
      <c r="G36" s="137"/>
      <c r="H36" s="137"/>
      <c r="I36" s="137"/>
      <c r="J36" s="137"/>
      <c r="K36" s="137"/>
      <c r="L36" s="137"/>
      <c r="M36" s="137"/>
      <c r="N36" s="137"/>
      <c r="O36" s="137"/>
      <c r="P36" s="137"/>
      <c r="Q36" s="137"/>
      <c r="R36" s="137"/>
      <c r="S36" s="137"/>
      <c r="T36" s="137"/>
      <c r="U36" s="137"/>
      <c r="V36" s="137"/>
      <c r="W36" s="137"/>
      <c r="X36" s="137"/>
      <c r="Y36" s="138"/>
    </row>
    <row r="37" spans="1:26" ht="38.1" customHeight="1">
      <c r="B37" s="15"/>
      <c r="C37" s="136"/>
      <c r="D37" s="137"/>
      <c r="E37" s="137"/>
      <c r="F37" s="137"/>
      <c r="G37" s="137"/>
      <c r="H37" s="137"/>
      <c r="I37" s="137"/>
      <c r="J37" s="137"/>
      <c r="K37" s="137"/>
      <c r="L37" s="137"/>
      <c r="M37" s="137"/>
      <c r="N37" s="137"/>
      <c r="O37" s="137"/>
      <c r="P37" s="137"/>
      <c r="Q37" s="137"/>
      <c r="R37" s="137"/>
      <c r="S37" s="137"/>
      <c r="T37" s="137"/>
      <c r="U37" s="137"/>
      <c r="V37" s="137"/>
      <c r="W37" s="137"/>
      <c r="X37" s="137"/>
      <c r="Y37" s="138"/>
    </row>
    <row r="38" spans="1:26" ht="38.1" customHeight="1">
      <c r="B38" s="15"/>
      <c r="C38" s="136"/>
      <c r="D38" s="137"/>
      <c r="E38" s="137"/>
      <c r="F38" s="137"/>
      <c r="G38" s="137"/>
      <c r="H38" s="137"/>
      <c r="I38" s="137"/>
      <c r="J38" s="137"/>
      <c r="K38" s="137"/>
      <c r="L38" s="137"/>
      <c r="M38" s="137"/>
      <c r="N38" s="137"/>
      <c r="O38" s="137"/>
      <c r="P38" s="137"/>
      <c r="Q38" s="137"/>
      <c r="R38" s="137"/>
      <c r="S38" s="137"/>
      <c r="T38" s="137"/>
      <c r="U38" s="137"/>
      <c r="V38" s="137"/>
      <c r="W38" s="137"/>
      <c r="X38" s="137"/>
      <c r="Y38" s="138"/>
    </row>
    <row r="39" spans="1:26" ht="38.1" customHeight="1">
      <c r="B39" s="15"/>
      <c r="C39" s="136"/>
      <c r="D39" s="137"/>
      <c r="E39" s="137"/>
      <c r="F39" s="137"/>
      <c r="G39" s="137"/>
      <c r="H39" s="137"/>
      <c r="I39" s="137"/>
      <c r="J39" s="137"/>
      <c r="K39" s="137"/>
      <c r="L39" s="137"/>
      <c r="M39" s="137"/>
      <c r="N39" s="137"/>
      <c r="O39" s="137"/>
      <c r="P39" s="137"/>
      <c r="Q39" s="137"/>
      <c r="R39" s="137"/>
      <c r="S39" s="137"/>
      <c r="T39" s="137"/>
      <c r="U39" s="137"/>
      <c r="V39" s="137"/>
      <c r="W39" s="137"/>
      <c r="X39" s="137"/>
      <c r="Y39" s="138"/>
    </row>
    <row r="40" spans="1:26" ht="38.1" customHeight="1">
      <c r="B40" s="16"/>
      <c r="C40" s="50"/>
      <c r="D40" s="51"/>
      <c r="E40" s="51"/>
      <c r="F40" s="51"/>
      <c r="G40" s="51"/>
      <c r="H40" s="51"/>
      <c r="I40" s="51"/>
      <c r="J40" s="51"/>
      <c r="K40" s="51"/>
      <c r="L40" s="51"/>
      <c r="M40" s="51"/>
      <c r="N40" s="51"/>
      <c r="O40" s="51"/>
      <c r="P40" s="51"/>
      <c r="Q40" s="51"/>
      <c r="R40" s="51"/>
      <c r="S40" s="51"/>
      <c r="T40" s="51"/>
      <c r="U40" s="51"/>
      <c r="V40" s="51"/>
      <c r="W40" s="51"/>
      <c r="X40" s="51"/>
      <c r="Y40" s="52"/>
    </row>
    <row r="41" spans="1:26" ht="30" customHeight="1">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c r="B42" s="15"/>
      <c r="C42" s="59" t="s">
        <v>7</v>
      </c>
      <c r="D42" s="60"/>
      <c r="E42" s="60"/>
      <c r="F42" s="60"/>
      <c r="G42" s="61"/>
      <c r="H42" s="2" t="s">
        <v>37</v>
      </c>
      <c r="I42" s="17"/>
      <c r="K42" s="130" t="s">
        <v>107</v>
      </c>
      <c r="L42" s="130"/>
      <c r="M42" s="2" t="s">
        <v>25</v>
      </c>
      <c r="Z42" s="11"/>
    </row>
    <row r="43" spans="1:26" ht="30" customHeight="1">
      <c r="B43" s="15"/>
      <c r="C43" s="62"/>
      <c r="D43" s="63"/>
      <c r="E43" s="63"/>
      <c r="F43" s="63"/>
      <c r="G43" s="64"/>
      <c r="H43" s="67" t="s">
        <v>60</v>
      </c>
      <c r="I43" s="68"/>
      <c r="J43" s="68"/>
      <c r="K43" s="68"/>
      <c r="L43" s="68"/>
      <c r="M43" s="69"/>
      <c r="N43" s="70"/>
      <c r="O43" s="71"/>
      <c r="P43" s="71"/>
      <c r="Q43" s="71"/>
      <c r="R43" s="71"/>
      <c r="S43" s="72"/>
      <c r="T43" s="70"/>
      <c r="U43" s="71"/>
      <c r="V43" s="71"/>
      <c r="W43" s="71"/>
      <c r="X43" s="71"/>
      <c r="Y43" s="72"/>
    </row>
    <row r="44" spans="1:26" ht="30" customHeight="1">
      <c r="B44" s="15"/>
      <c r="C44" s="62"/>
      <c r="D44" s="63"/>
      <c r="E44" s="63"/>
      <c r="F44" s="63"/>
      <c r="G44" s="64"/>
      <c r="H44" s="67" t="s">
        <v>61</v>
      </c>
      <c r="I44" s="68"/>
      <c r="J44" s="68"/>
      <c r="K44" s="68"/>
      <c r="L44" s="68"/>
      <c r="M44" s="69"/>
      <c r="N44" s="48"/>
      <c r="O44" s="49"/>
      <c r="P44" s="49"/>
      <c r="Q44" s="49"/>
      <c r="R44" s="49"/>
      <c r="S44" s="30" t="s">
        <v>11</v>
      </c>
      <c r="T44" s="48"/>
      <c r="U44" s="49"/>
      <c r="V44" s="49"/>
      <c r="W44" s="49"/>
      <c r="X44" s="49"/>
      <c r="Y44" s="30" t="s">
        <v>11</v>
      </c>
      <c r="Z44" s="11"/>
    </row>
    <row r="45" spans="1:26" ht="20.100000000000001" customHeight="1">
      <c r="B45" s="15"/>
      <c r="C45" s="62"/>
      <c r="D45" s="63"/>
      <c r="E45" s="63"/>
      <c r="F45" s="63"/>
      <c r="G45" s="64"/>
      <c r="H45" s="2" t="s">
        <v>8</v>
      </c>
      <c r="Y45" s="7"/>
    </row>
    <row r="46" spans="1:26" ht="90" customHeight="1">
      <c r="B46" s="15"/>
      <c r="C46" s="83"/>
      <c r="D46" s="65"/>
      <c r="E46" s="65"/>
      <c r="F46" s="65"/>
      <c r="G46" s="66"/>
      <c r="H46" s="50"/>
      <c r="I46" s="51"/>
      <c r="J46" s="51"/>
      <c r="K46" s="51"/>
      <c r="L46" s="51"/>
      <c r="M46" s="51"/>
      <c r="N46" s="51"/>
      <c r="O46" s="51"/>
      <c r="P46" s="51"/>
      <c r="Q46" s="51"/>
      <c r="R46" s="51"/>
      <c r="S46" s="51"/>
      <c r="T46" s="51"/>
      <c r="U46" s="51"/>
      <c r="V46" s="51"/>
      <c r="W46" s="51"/>
      <c r="X46" s="51"/>
      <c r="Y46" s="52"/>
    </row>
    <row r="47" spans="1:26" ht="20.100000000000001" customHeight="1">
      <c r="B47" s="15"/>
      <c r="C47" s="59" t="s">
        <v>9</v>
      </c>
      <c r="D47" s="60"/>
      <c r="E47" s="60"/>
      <c r="F47" s="60"/>
      <c r="G47" s="61"/>
      <c r="H47" s="18" t="s">
        <v>10</v>
      </c>
      <c r="I47" s="13"/>
      <c r="J47" s="13"/>
      <c r="K47" s="19"/>
      <c r="L47" s="13"/>
      <c r="M47" s="13"/>
      <c r="N47" s="13"/>
      <c r="O47" s="13"/>
      <c r="P47" s="13"/>
      <c r="Q47" s="13"/>
      <c r="R47" s="13"/>
      <c r="S47" s="13"/>
      <c r="T47" s="13"/>
      <c r="U47" s="13"/>
      <c r="V47" s="13"/>
      <c r="W47" s="13"/>
      <c r="X47" s="13"/>
      <c r="Y47" s="14"/>
    </row>
    <row r="48" spans="1:26" ht="30" customHeight="1">
      <c r="B48" s="15"/>
      <c r="C48" s="62"/>
      <c r="D48" s="63"/>
      <c r="E48" s="63"/>
      <c r="F48" s="63"/>
      <c r="G48" s="64"/>
      <c r="H48" s="67" t="s">
        <v>60</v>
      </c>
      <c r="I48" s="68"/>
      <c r="J48" s="68"/>
      <c r="K48" s="68"/>
      <c r="L48" s="68"/>
      <c r="M48" s="69"/>
      <c r="N48" s="70" t="str">
        <f>IF(N$43=0,"",N$43)</f>
        <v/>
      </c>
      <c r="O48" s="71"/>
      <c r="P48" s="71"/>
      <c r="Q48" s="71"/>
      <c r="R48" s="71"/>
      <c r="S48" s="72"/>
      <c r="T48" s="70" t="str">
        <f>IF(T$43=0,"",T$43)</f>
        <v/>
      </c>
      <c r="U48" s="71"/>
      <c r="V48" s="71"/>
      <c r="W48" s="71"/>
      <c r="X48" s="71"/>
      <c r="Y48" s="72"/>
    </row>
    <row r="49" spans="1:26" ht="30" customHeight="1">
      <c r="B49" s="15"/>
      <c r="C49" s="62"/>
      <c r="D49" s="63"/>
      <c r="E49" s="63"/>
      <c r="F49" s="63"/>
      <c r="G49" s="64"/>
      <c r="H49" s="67" t="s">
        <v>61</v>
      </c>
      <c r="I49" s="68"/>
      <c r="J49" s="68"/>
      <c r="K49" s="68"/>
      <c r="L49" s="68"/>
      <c r="M49" s="69"/>
      <c r="N49" s="48"/>
      <c r="O49" s="49"/>
      <c r="P49" s="49"/>
      <c r="Q49" s="49"/>
      <c r="R49" s="49"/>
      <c r="S49" s="30" t="s">
        <v>11</v>
      </c>
      <c r="T49" s="48"/>
      <c r="U49" s="49"/>
      <c r="V49" s="49"/>
      <c r="W49" s="49"/>
      <c r="X49" s="49"/>
      <c r="Y49" s="30" t="s">
        <v>11</v>
      </c>
      <c r="Z49" s="11"/>
    </row>
    <row r="50" spans="1:26" ht="20.100000000000001" customHeight="1">
      <c r="B50" s="15"/>
      <c r="C50" s="62"/>
      <c r="D50" s="63"/>
      <c r="E50" s="63"/>
      <c r="F50" s="63"/>
      <c r="G50" s="64"/>
      <c r="H50" s="2" t="s">
        <v>12</v>
      </c>
      <c r="Y50" s="7"/>
    </row>
    <row r="51" spans="1:26" ht="90" customHeight="1">
      <c r="B51" s="15"/>
      <c r="C51" s="83"/>
      <c r="D51" s="65"/>
      <c r="E51" s="65"/>
      <c r="F51" s="65"/>
      <c r="G51" s="66"/>
      <c r="H51" s="50"/>
      <c r="I51" s="51"/>
      <c r="J51" s="51"/>
      <c r="K51" s="51"/>
      <c r="L51" s="51"/>
      <c r="M51" s="51"/>
      <c r="N51" s="51"/>
      <c r="O51" s="51"/>
      <c r="P51" s="51"/>
      <c r="Q51" s="51"/>
      <c r="R51" s="51"/>
      <c r="S51" s="51"/>
      <c r="T51" s="51"/>
      <c r="U51" s="51"/>
      <c r="V51" s="51"/>
      <c r="W51" s="51"/>
      <c r="X51" s="51"/>
      <c r="Y51" s="52"/>
    </row>
    <row r="52" spans="1:26" ht="20.100000000000001" customHeight="1">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c r="A53" s="9"/>
      <c r="B53" s="15"/>
      <c r="C53" s="59" t="s">
        <v>7</v>
      </c>
      <c r="D53" s="60"/>
      <c r="E53" s="60"/>
      <c r="F53" s="60"/>
      <c r="G53" s="61"/>
      <c r="H53" s="59" t="s">
        <v>14</v>
      </c>
      <c r="I53" s="60"/>
      <c r="J53" s="60"/>
      <c r="K53" s="60"/>
      <c r="L53" s="60"/>
      <c r="M53" s="60"/>
      <c r="N53" s="60"/>
      <c r="O53" s="60"/>
      <c r="P53" s="60"/>
      <c r="Q53" s="60"/>
      <c r="R53" s="60"/>
      <c r="S53" s="60"/>
      <c r="T53" s="60"/>
      <c r="U53" s="60"/>
      <c r="V53" s="60"/>
      <c r="W53" s="60"/>
      <c r="X53" s="60"/>
      <c r="Y53" s="61"/>
    </row>
    <row r="54" spans="1:26" ht="39.950000000000003" customHeight="1">
      <c r="A54" s="9"/>
      <c r="B54" s="15"/>
      <c r="C54" s="83"/>
      <c r="D54" s="65"/>
      <c r="E54" s="65"/>
      <c r="F54" s="65"/>
      <c r="G54" s="66"/>
      <c r="H54" s="50"/>
      <c r="I54" s="51"/>
      <c r="J54" s="51"/>
      <c r="K54" s="51"/>
      <c r="L54" s="51"/>
      <c r="M54" s="51"/>
      <c r="N54" s="51"/>
      <c r="O54" s="51"/>
      <c r="P54" s="51"/>
      <c r="Q54" s="51"/>
      <c r="R54" s="51"/>
      <c r="S54" s="51"/>
      <c r="T54" s="51"/>
      <c r="U54" s="51"/>
      <c r="V54" s="51"/>
      <c r="W54" s="51"/>
      <c r="X54" s="51"/>
      <c r="Y54" s="52"/>
    </row>
    <row r="55" spans="1:26" ht="20.100000000000001" customHeight="1">
      <c r="A55" s="9"/>
      <c r="B55" s="15"/>
      <c r="C55" s="62" t="s">
        <v>9</v>
      </c>
      <c r="D55" s="63"/>
      <c r="E55" s="63"/>
      <c r="F55" s="63"/>
      <c r="G55" s="64"/>
      <c r="H55" s="112" t="s">
        <v>65</v>
      </c>
      <c r="I55" s="113"/>
      <c r="J55" s="113"/>
      <c r="K55" s="113"/>
      <c r="L55" s="113"/>
      <c r="M55" s="113"/>
      <c r="N55" s="113"/>
      <c r="O55" s="113"/>
      <c r="P55" s="113"/>
      <c r="Q55" s="113"/>
      <c r="R55" s="113"/>
      <c r="S55" s="113"/>
      <c r="T55" s="113"/>
      <c r="U55" s="113"/>
      <c r="V55" s="113"/>
      <c r="W55" s="113"/>
      <c r="X55" s="113"/>
      <c r="Y55" s="114"/>
    </row>
    <row r="56" spans="1:26" ht="39.950000000000003" customHeight="1">
      <c r="A56" s="9"/>
      <c r="B56" s="16"/>
      <c r="C56" s="83"/>
      <c r="D56" s="65"/>
      <c r="E56" s="65"/>
      <c r="F56" s="65"/>
      <c r="G56" s="66"/>
      <c r="H56" s="50"/>
      <c r="I56" s="51"/>
      <c r="J56" s="51"/>
      <c r="K56" s="51"/>
      <c r="L56" s="51"/>
      <c r="M56" s="51"/>
      <c r="N56" s="51"/>
      <c r="O56" s="51"/>
      <c r="P56" s="51"/>
      <c r="Q56" s="51"/>
      <c r="R56" s="51"/>
      <c r="S56" s="51"/>
      <c r="T56" s="51"/>
      <c r="U56" s="51"/>
      <c r="V56" s="51"/>
      <c r="W56" s="51"/>
      <c r="X56" s="51"/>
      <c r="Y56" s="52"/>
    </row>
    <row r="57" spans="1:26" ht="9.9499999999999993" customHeight="1"/>
    <row r="58" spans="1:26">
      <c r="B58" s="115" t="s">
        <v>28</v>
      </c>
      <c r="C58" s="115"/>
      <c r="D58" s="115"/>
      <c r="E58" s="115"/>
      <c r="F58" s="115"/>
      <c r="G58" s="115"/>
      <c r="H58" s="115"/>
      <c r="I58" s="115"/>
      <c r="J58" s="115"/>
      <c r="K58" s="115"/>
      <c r="L58" s="115"/>
      <c r="M58" s="115"/>
      <c r="N58" s="115"/>
      <c r="O58" s="115"/>
      <c r="P58" s="115"/>
      <c r="Q58" s="115"/>
      <c r="R58" s="115"/>
      <c r="S58" s="115"/>
      <c r="T58" s="115"/>
      <c r="U58" s="115"/>
      <c r="V58" s="115"/>
      <c r="W58" s="115"/>
      <c r="X58" s="115"/>
      <c r="Y58" s="115"/>
    </row>
    <row r="59" spans="1:26" ht="20.100000000000001" customHeight="1">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c r="B60" s="11"/>
      <c r="C60" s="59" t="s">
        <v>7</v>
      </c>
      <c r="D60" s="60"/>
      <c r="E60" s="60"/>
      <c r="F60" s="60"/>
      <c r="G60" s="61"/>
      <c r="H60" s="2" t="s">
        <v>37</v>
      </c>
      <c r="I60" s="17"/>
      <c r="K60" s="131" t="str">
        <f>IF(K$42=0,"",K$42)</f>
        <v>令和6</v>
      </c>
      <c r="L60" s="131"/>
      <c r="M60" s="2" t="s">
        <v>25</v>
      </c>
      <c r="Q60" s="13"/>
      <c r="R60" s="13"/>
      <c r="S60" s="13"/>
      <c r="T60" s="13"/>
      <c r="U60" s="13"/>
      <c r="V60" s="13"/>
      <c r="W60" s="13"/>
      <c r="X60" s="13"/>
      <c r="Y60" s="14"/>
    </row>
    <row r="61" spans="1:26" ht="30" customHeight="1">
      <c r="B61" s="11"/>
      <c r="C61" s="62"/>
      <c r="D61" s="63"/>
      <c r="E61" s="63"/>
      <c r="F61" s="63"/>
      <c r="G61" s="64"/>
      <c r="H61" s="67" t="s">
        <v>60</v>
      </c>
      <c r="I61" s="68"/>
      <c r="J61" s="68"/>
      <c r="K61" s="68"/>
      <c r="L61" s="68"/>
      <c r="M61" s="69"/>
      <c r="N61" s="70" t="str">
        <f>IF(N$43=0,"",N$43)</f>
        <v/>
      </c>
      <c r="O61" s="71"/>
      <c r="P61" s="71"/>
      <c r="Q61" s="71"/>
      <c r="R61" s="71"/>
      <c r="S61" s="72"/>
      <c r="T61" s="70" t="str">
        <f>IF(T$43=0,"",T$43)</f>
        <v/>
      </c>
      <c r="U61" s="71"/>
      <c r="V61" s="71"/>
      <c r="W61" s="71"/>
      <c r="X61" s="71"/>
      <c r="Y61" s="72"/>
    </row>
    <row r="62" spans="1:26" ht="30" customHeight="1">
      <c r="B62" s="11"/>
      <c r="C62" s="62"/>
      <c r="D62" s="63"/>
      <c r="E62" s="63"/>
      <c r="F62" s="63"/>
      <c r="G62" s="63"/>
      <c r="H62" s="116" t="s">
        <v>56</v>
      </c>
      <c r="I62" s="117"/>
      <c r="J62" s="117"/>
      <c r="K62" s="117"/>
      <c r="L62" s="117"/>
      <c r="M62" s="117"/>
      <c r="N62" s="48">
        <v>0</v>
      </c>
      <c r="O62" s="49"/>
      <c r="P62" s="49"/>
      <c r="Q62" s="49"/>
      <c r="R62" s="49"/>
      <c r="S62" s="30" t="s">
        <v>11</v>
      </c>
      <c r="T62" s="48">
        <v>0</v>
      </c>
      <c r="U62" s="49"/>
      <c r="V62" s="49"/>
      <c r="W62" s="49"/>
      <c r="X62" s="49"/>
      <c r="Y62" s="30" t="s">
        <v>11</v>
      </c>
    </row>
    <row r="63" spans="1:26" ht="20.100000000000001" customHeight="1">
      <c r="B63" s="11"/>
      <c r="C63" s="62"/>
      <c r="D63" s="63"/>
      <c r="E63" s="63"/>
      <c r="F63" s="63"/>
      <c r="G63" s="64"/>
      <c r="H63" s="12" t="s">
        <v>16</v>
      </c>
      <c r="I63" s="6"/>
      <c r="J63" s="6"/>
      <c r="K63" s="6"/>
      <c r="L63" s="6"/>
      <c r="M63" s="6"/>
      <c r="N63" s="6"/>
      <c r="O63" s="6"/>
      <c r="P63" s="6"/>
      <c r="Q63" s="6"/>
      <c r="R63" s="6"/>
      <c r="S63" s="6"/>
      <c r="T63" s="6"/>
      <c r="U63" s="6"/>
      <c r="V63" s="6"/>
      <c r="W63" s="6"/>
      <c r="X63" s="6"/>
      <c r="Y63" s="7"/>
    </row>
    <row r="64" spans="1:26" ht="80.099999999999994" customHeight="1">
      <c r="B64" s="11"/>
      <c r="C64" s="83"/>
      <c r="D64" s="65"/>
      <c r="E64" s="65"/>
      <c r="F64" s="65"/>
      <c r="G64" s="66"/>
      <c r="H64" s="50"/>
      <c r="I64" s="51"/>
      <c r="J64" s="51"/>
      <c r="K64" s="51"/>
      <c r="L64" s="51"/>
      <c r="M64" s="51"/>
      <c r="N64" s="51"/>
      <c r="O64" s="51"/>
      <c r="P64" s="51"/>
      <c r="Q64" s="51"/>
      <c r="R64" s="51"/>
      <c r="S64" s="51"/>
      <c r="T64" s="51"/>
      <c r="U64" s="51"/>
      <c r="V64" s="51"/>
      <c r="W64" s="51"/>
      <c r="X64" s="51"/>
      <c r="Y64" s="52"/>
    </row>
    <row r="65" spans="1:26" ht="20.100000000000001" customHeight="1">
      <c r="B65" s="15"/>
      <c r="C65" s="59" t="s">
        <v>9</v>
      </c>
      <c r="D65" s="60"/>
      <c r="E65" s="60"/>
      <c r="F65" s="60"/>
      <c r="G65" s="61"/>
      <c r="H65" s="18" t="s">
        <v>10</v>
      </c>
      <c r="I65" s="13"/>
      <c r="J65" s="13"/>
      <c r="K65" s="13"/>
      <c r="L65" s="13"/>
      <c r="M65" s="13"/>
      <c r="N65" s="13"/>
      <c r="O65" s="13"/>
      <c r="P65" s="13"/>
      <c r="Q65" s="13"/>
      <c r="R65" s="13"/>
      <c r="S65" s="13"/>
      <c r="T65" s="13"/>
      <c r="U65" s="13"/>
      <c r="V65" s="13"/>
      <c r="W65" s="13"/>
      <c r="X65" s="13"/>
      <c r="Y65" s="14"/>
    </row>
    <row r="66" spans="1:26" ht="30" customHeight="1">
      <c r="B66" s="15"/>
      <c r="C66" s="62"/>
      <c r="D66" s="63"/>
      <c r="E66" s="63"/>
      <c r="F66" s="63"/>
      <c r="G66" s="64"/>
      <c r="H66" s="67" t="s">
        <v>60</v>
      </c>
      <c r="I66" s="68"/>
      <c r="J66" s="68"/>
      <c r="K66" s="68"/>
      <c r="L66" s="68"/>
      <c r="M66" s="69"/>
      <c r="N66" s="70" t="str">
        <f>IF(N$43=0,"",N$43)</f>
        <v/>
      </c>
      <c r="O66" s="71"/>
      <c r="P66" s="71"/>
      <c r="Q66" s="71"/>
      <c r="R66" s="71"/>
      <c r="S66" s="72"/>
      <c r="T66" s="70" t="str">
        <f>IF(T$43=0,"",T$43)</f>
        <v/>
      </c>
      <c r="U66" s="71"/>
      <c r="V66" s="71"/>
      <c r="W66" s="71"/>
      <c r="X66" s="71"/>
      <c r="Y66" s="72"/>
    </row>
    <row r="67" spans="1:26" ht="30" customHeight="1">
      <c r="B67" s="15"/>
      <c r="C67" s="62"/>
      <c r="D67" s="63"/>
      <c r="E67" s="63"/>
      <c r="F67" s="63"/>
      <c r="G67" s="64"/>
      <c r="H67" s="101" t="s">
        <v>45</v>
      </c>
      <c r="I67" s="103"/>
      <c r="J67" s="103"/>
      <c r="K67" s="103"/>
      <c r="L67" s="103"/>
      <c r="M67" s="104"/>
      <c r="N67" s="48">
        <v>0</v>
      </c>
      <c r="O67" s="49"/>
      <c r="P67" s="49"/>
      <c r="Q67" s="49"/>
      <c r="R67" s="49"/>
      <c r="S67" s="30" t="s">
        <v>11</v>
      </c>
      <c r="T67" s="48">
        <v>0</v>
      </c>
      <c r="U67" s="49"/>
      <c r="V67" s="49"/>
      <c r="W67" s="49"/>
      <c r="X67" s="49"/>
      <c r="Y67" s="30" t="s">
        <v>11</v>
      </c>
    </row>
    <row r="68" spans="1:26" ht="20.100000000000001" customHeight="1">
      <c r="B68" s="15"/>
      <c r="C68" s="62"/>
      <c r="D68" s="63"/>
      <c r="E68" s="63"/>
      <c r="F68" s="63"/>
      <c r="G68" s="64"/>
      <c r="H68" s="2" t="s">
        <v>12</v>
      </c>
      <c r="Y68" s="9"/>
    </row>
    <row r="69" spans="1:26" ht="80.099999999999994" customHeight="1">
      <c r="B69" s="16"/>
      <c r="C69" s="83"/>
      <c r="D69" s="65"/>
      <c r="E69" s="65"/>
      <c r="F69" s="65"/>
      <c r="G69" s="66"/>
      <c r="H69" s="50"/>
      <c r="I69" s="51"/>
      <c r="J69" s="51"/>
      <c r="K69" s="51"/>
      <c r="L69" s="51"/>
      <c r="M69" s="51"/>
      <c r="N69" s="51"/>
      <c r="O69" s="51"/>
      <c r="P69" s="51"/>
      <c r="Q69" s="51"/>
      <c r="R69" s="51"/>
      <c r="S69" s="51"/>
      <c r="T69" s="51"/>
      <c r="U69" s="51"/>
      <c r="V69" s="51"/>
      <c r="W69" s="51"/>
      <c r="X69" s="51"/>
      <c r="Y69" s="52"/>
    </row>
    <row r="70" spans="1:26" ht="20.100000000000001" customHeight="1">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c r="A71" s="9"/>
      <c r="C71" s="59" t="s">
        <v>7</v>
      </c>
      <c r="D71" s="60"/>
      <c r="E71" s="60"/>
      <c r="F71" s="60"/>
      <c r="G71" s="61"/>
      <c r="H71" s="2" t="s">
        <v>37</v>
      </c>
      <c r="I71" s="17"/>
      <c r="K71" s="131" t="str">
        <f>IF(K$42=0,"",K$42)</f>
        <v>令和6</v>
      </c>
      <c r="L71" s="131"/>
      <c r="M71" s="2" t="s">
        <v>25</v>
      </c>
      <c r="Y71" s="7"/>
    </row>
    <row r="72" spans="1:26" ht="30" customHeight="1">
      <c r="A72" s="9"/>
      <c r="C72" s="62"/>
      <c r="D72" s="63"/>
      <c r="E72" s="63"/>
      <c r="F72" s="63"/>
      <c r="G72" s="64"/>
      <c r="H72" s="67" t="s">
        <v>60</v>
      </c>
      <c r="I72" s="68"/>
      <c r="J72" s="68"/>
      <c r="K72" s="68"/>
      <c r="L72" s="68"/>
      <c r="M72" s="69"/>
      <c r="N72" s="70" t="str">
        <f>IF(N$43=0,"",N$43)</f>
        <v/>
      </c>
      <c r="O72" s="71"/>
      <c r="P72" s="71"/>
      <c r="Q72" s="71"/>
      <c r="R72" s="71"/>
      <c r="S72" s="72"/>
      <c r="T72" s="70" t="str">
        <f>IF(T$43=0,"",T$43)</f>
        <v/>
      </c>
      <c r="U72" s="71"/>
      <c r="V72" s="71"/>
      <c r="W72" s="71"/>
      <c r="X72" s="71"/>
      <c r="Y72" s="72"/>
    </row>
    <row r="73" spans="1:26" ht="30" customHeight="1">
      <c r="A73" s="9"/>
      <c r="C73" s="62"/>
      <c r="D73" s="63"/>
      <c r="E73" s="63"/>
      <c r="F73" s="63"/>
      <c r="G73" s="64"/>
      <c r="H73" s="109" t="s">
        <v>40</v>
      </c>
      <c r="I73" s="110"/>
      <c r="J73" s="110"/>
      <c r="K73" s="110"/>
      <c r="L73" s="110"/>
      <c r="M73" s="111"/>
      <c r="N73" s="48">
        <v>0</v>
      </c>
      <c r="O73" s="49"/>
      <c r="P73" s="49"/>
      <c r="Q73" s="49"/>
      <c r="R73" s="49"/>
      <c r="S73" s="30" t="s">
        <v>11</v>
      </c>
      <c r="T73" s="48">
        <v>0</v>
      </c>
      <c r="U73" s="49"/>
      <c r="V73" s="49"/>
      <c r="W73" s="49"/>
      <c r="X73" s="49"/>
      <c r="Y73" s="30" t="s">
        <v>11</v>
      </c>
    </row>
    <row r="74" spans="1:26" ht="30" customHeight="1">
      <c r="A74" s="9"/>
      <c r="C74" s="62"/>
      <c r="D74" s="63"/>
      <c r="E74" s="63"/>
      <c r="F74" s="63"/>
      <c r="G74" s="63"/>
      <c r="H74" s="106" t="s">
        <v>57</v>
      </c>
      <c r="I74" s="107"/>
      <c r="J74" s="107"/>
      <c r="K74" s="107"/>
      <c r="L74" s="107"/>
      <c r="M74" s="108"/>
      <c r="N74" s="48">
        <v>0</v>
      </c>
      <c r="O74" s="49"/>
      <c r="P74" s="49"/>
      <c r="Q74" s="49"/>
      <c r="R74" s="49"/>
      <c r="S74" s="30" t="s">
        <v>11</v>
      </c>
      <c r="T74" s="48">
        <v>0</v>
      </c>
      <c r="U74" s="49"/>
      <c r="V74" s="49"/>
      <c r="W74" s="49"/>
      <c r="X74" s="49"/>
      <c r="Y74" s="30" t="s">
        <v>11</v>
      </c>
    </row>
    <row r="75" spans="1:26" ht="20.100000000000001" customHeight="1">
      <c r="A75" s="9"/>
      <c r="C75" s="62"/>
      <c r="D75" s="63"/>
      <c r="E75" s="63"/>
      <c r="F75" s="63"/>
      <c r="G75" s="64"/>
      <c r="H75" s="2" t="s">
        <v>16</v>
      </c>
      <c r="Y75" s="9"/>
    </row>
    <row r="76" spans="1:26" ht="68.45" customHeight="1">
      <c r="A76" s="9"/>
      <c r="B76" s="15"/>
      <c r="C76" s="65"/>
      <c r="D76" s="65"/>
      <c r="E76" s="65"/>
      <c r="F76" s="65"/>
      <c r="G76" s="66"/>
      <c r="H76" s="50"/>
      <c r="I76" s="51"/>
      <c r="J76" s="51"/>
      <c r="K76" s="51"/>
      <c r="L76" s="51"/>
      <c r="M76" s="51"/>
      <c r="N76" s="51"/>
      <c r="O76" s="51"/>
      <c r="P76" s="51"/>
      <c r="Q76" s="51"/>
      <c r="R76" s="51"/>
      <c r="S76" s="51"/>
      <c r="T76" s="51"/>
      <c r="U76" s="51"/>
      <c r="V76" s="51"/>
      <c r="W76" s="51"/>
      <c r="X76" s="51"/>
      <c r="Y76" s="52"/>
    </row>
    <row r="77" spans="1:26" ht="20.100000000000001" customHeight="1">
      <c r="A77" s="9"/>
      <c r="B77" s="15"/>
      <c r="C77" s="59" t="s">
        <v>9</v>
      </c>
      <c r="D77" s="60"/>
      <c r="E77" s="60"/>
      <c r="F77" s="60"/>
      <c r="G77" s="61"/>
      <c r="H77" s="18" t="s">
        <v>10</v>
      </c>
      <c r="I77" s="13"/>
      <c r="J77" s="13"/>
      <c r="K77" s="13"/>
      <c r="L77" s="13"/>
      <c r="M77" s="13"/>
      <c r="N77" s="13"/>
      <c r="O77" s="13"/>
      <c r="P77" s="13"/>
      <c r="Q77" s="13"/>
      <c r="R77" s="13"/>
      <c r="S77" s="13"/>
      <c r="T77" s="13"/>
      <c r="U77" s="13"/>
      <c r="V77" s="13"/>
      <c r="W77" s="13"/>
      <c r="X77" s="13"/>
      <c r="Y77" s="14"/>
    </row>
    <row r="78" spans="1:26" ht="33" customHeight="1">
      <c r="A78" s="9"/>
      <c r="B78" s="15"/>
      <c r="C78" s="62"/>
      <c r="D78" s="63"/>
      <c r="E78" s="63"/>
      <c r="F78" s="63"/>
      <c r="G78" s="64"/>
      <c r="H78" s="67" t="s">
        <v>60</v>
      </c>
      <c r="I78" s="68"/>
      <c r="J78" s="68"/>
      <c r="K78" s="68"/>
      <c r="L78" s="68"/>
      <c r="M78" s="69"/>
      <c r="N78" s="70" t="str">
        <f>IF(N$43=0,"",N$43)</f>
        <v/>
      </c>
      <c r="O78" s="71"/>
      <c r="P78" s="71"/>
      <c r="Q78" s="71"/>
      <c r="R78" s="71"/>
      <c r="S78" s="72"/>
      <c r="T78" s="70" t="str">
        <f>IF(T$43=0,"",T$43)</f>
        <v/>
      </c>
      <c r="U78" s="71"/>
      <c r="V78" s="71"/>
      <c r="W78" s="71"/>
      <c r="X78" s="71"/>
      <c r="Y78" s="72"/>
    </row>
    <row r="79" spans="1:26" ht="30" customHeight="1">
      <c r="A79" s="9"/>
      <c r="B79" s="15"/>
      <c r="C79" s="62"/>
      <c r="D79" s="63"/>
      <c r="E79" s="63"/>
      <c r="F79" s="63"/>
      <c r="G79" s="64"/>
      <c r="H79" s="101" t="s">
        <v>19</v>
      </c>
      <c r="I79" s="103"/>
      <c r="J79" s="103"/>
      <c r="K79" s="103"/>
      <c r="L79" s="103"/>
      <c r="M79" s="104"/>
      <c r="N79" s="48">
        <v>0</v>
      </c>
      <c r="O79" s="49"/>
      <c r="P79" s="49"/>
      <c r="Q79" s="49"/>
      <c r="R79" s="49"/>
      <c r="S79" s="30" t="s">
        <v>11</v>
      </c>
      <c r="T79" s="48">
        <v>0</v>
      </c>
      <c r="U79" s="49"/>
      <c r="V79" s="49"/>
      <c r="W79" s="49"/>
      <c r="X79" s="49"/>
      <c r="Y79" s="30" t="s">
        <v>11</v>
      </c>
    </row>
    <row r="80" spans="1:26" ht="30" customHeight="1">
      <c r="A80" s="9"/>
      <c r="B80" s="15"/>
      <c r="C80" s="62"/>
      <c r="D80" s="63"/>
      <c r="E80" s="63"/>
      <c r="F80" s="63"/>
      <c r="G80" s="64"/>
      <c r="H80" s="106" t="s">
        <v>58</v>
      </c>
      <c r="I80" s="107"/>
      <c r="J80" s="107"/>
      <c r="K80" s="107"/>
      <c r="L80" s="107"/>
      <c r="M80" s="108"/>
      <c r="N80" s="48">
        <v>0</v>
      </c>
      <c r="O80" s="49"/>
      <c r="P80" s="49"/>
      <c r="Q80" s="49"/>
      <c r="R80" s="49"/>
      <c r="S80" s="30" t="s">
        <v>11</v>
      </c>
      <c r="T80" s="48">
        <v>0</v>
      </c>
      <c r="U80" s="49"/>
      <c r="V80" s="49"/>
      <c r="W80" s="49"/>
      <c r="X80" s="49"/>
      <c r="Y80" s="30" t="s">
        <v>11</v>
      </c>
    </row>
    <row r="81" spans="1:26" ht="30" customHeight="1">
      <c r="A81" s="9"/>
      <c r="B81" s="15"/>
      <c r="C81" s="62"/>
      <c r="D81" s="63"/>
      <c r="E81" s="63"/>
      <c r="F81" s="63"/>
      <c r="G81" s="64"/>
      <c r="H81" s="11" t="s">
        <v>12</v>
      </c>
      <c r="P81" s="23"/>
      <c r="Y81" s="9"/>
    </row>
    <row r="82" spans="1:26" ht="68.45" customHeight="1">
      <c r="A82" s="9"/>
      <c r="B82" s="16"/>
      <c r="C82" s="83"/>
      <c r="D82" s="65"/>
      <c r="E82" s="65"/>
      <c r="F82" s="65"/>
      <c r="G82" s="66"/>
      <c r="H82" s="50"/>
      <c r="I82" s="51"/>
      <c r="J82" s="51"/>
      <c r="K82" s="51"/>
      <c r="L82" s="51"/>
      <c r="M82" s="51"/>
      <c r="N82" s="51"/>
      <c r="O82" s="51"/>
      <c r="P82" s="51"/>
      <c r="Q82" s="51"/>
      <c r="R82" s="51"/>
      <c r="S82" s="51"/>
      <c r="T82" s="51"/>
      <c r="U82" s="51"/>
      <c r="V82" s="51"/>
      <c r="W82" s="51"/>
      <c r="X82" s="51"/>
      <c r="Y82" s="52"/>
    </row>
    <row r="83" spans="1:26">
      <c r="B83" s="84" t="s">
        <v>29</v>
      </c>
      <c r="C83" s="84"/>
      <c r="D83" s="84"/>
      <c r="E83" s="84"/>
      <c r="F83" s="84"/>
      <c r="G83" s="84"/>
      <c r="H83" s="84"/>
      <c r="I83" s="84"/>
      <c r="J83" s="84"/>
      <c r="K83" s="84"/>
      <c r="L83" s="84"/>
      <c r="M83" s="84"/>
      <c r="N83" s="84"/>
      <c r="O83" s="84"/>
      <c r="P83" s="84"/>
      <c r="Q83" s="84"/>
      <c r="R83" s="84"/>
      <c r="S83" s="84"/>
      <c r="T83" s="84"/>
      <c r="U83" s="84"/>
      <c r="V83" s="84"/>
      <c r="W83" s="84"/>
      <c r="X83" s="84"/>
      <c r="Y83" s="84"/>
    </row>
    <row r="84" spans="1:26" ht="20.100000000000001" customHeight="1">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c r="B85" s="11"/>
      <c r="C85" s="59" t="s">
        <v>7</v>
      </c>
      <c r="D85" s="60"/>
      <c r="E85" s="60"/>
      <c r="F85" s="60"/>
      <c r="G85" s="61"/>
      <c r="H85" s="2" t="s">
        <v>37</v>
      </c>
      <c r="I85" s="17"/>
      <c r="K85" s="130" t="str">
        <f>IF(K$42=0,"",K$42)</f>
        <v>令和6</v>
      </c>
      <c r="L85" s="130"/>
      <c r="M85" s="2" t="s">
        <v>25</v>
      </c>
      <c r="Q85" s="13"/>
      <c r="R85" s="13"/>
      <c r="S85" s="13"/>
      <c r="T85" s="13"/>
      <c r="U85" s="13"/>
      <c r="V85" s="13"/>
      <c r="W85" s="13"/>
      <c r="X85" s="13"/>
      <c r="Y85" s="14"/>
    </row>
    <row r="86" spans="1:26" ht="30" customHeight="1">
      <c r="B86" s="11"/>
      <c r="C86" s="62"/>
      <c r="D86" s="63"/>
      <c r="E86" s="63"/>
      <c r="F86" s="63"/>
      <c r="G86" s="64"/>
      <c r="H86" s="67" t="s">
        <v>60</v>
      </c>
      <c r="I86" s="68"/>
      <c r="J86" s="68"/>
      <c r="K86" s="68"/>
      <c r="L86" s="68"/>
      <c r="M86" s="69"/>
      <c r="N86" s="70" t="str">
        <f>IF(N$43=0,"",N$43)</f>
        <v/>
      </c>
      <c r="O86" s="71"/>
      <c r="P86" s="71"/>
      <c r="Q86" s="71"/>
      <c r="R86" s="71"/>
      <c r="S86" s="72"/>
      <c r="T86" s="70" t="str">
        <f>IF(T$43=0,"",T$43)</f>
        <v/>
      </c>
      <c r="U86" s="71"/>
      <c r="V86" s="71"/>
      <c r="W86" s="71"/>
      <c r="X86" s="71"/>
      <c r="Y86" s="72"/>
    </row>
    <row r="87" spans="1:26" ht="39.950000000000003" customHeight="1">
      <c r="B87" s="11"/>
      <c r="C87" s="62"/>
      <c r="D87" s="63"/>
      <c r="E87" s="63"/>
      <c r="F87" s="63"/>
      <c r="G87" s="63"/>
      <c r="H87" s="80" t="s">
        <v>46</v>
      </c>
      <c r="I87" s="105"/>
      <c r="J87" s="105"/>
      <c r="K87" s="105"/>
      <c r="L87" s="105"/>
      <c r="M87" s="105"/>
      <c r="N87" s="48">
        <v>0</v>
      </c>
      <c r="O87" s="49"/>
      <c r="P87" s="49"/>
      <c r="Q87" s="49"/>
      <c r="R87" s="49"/>
      <c r="S87" s="30" t="s">
        <v>11</v>
      </c>
      <c r="T87" s="48">
        <v>0</v>
      </c>
      <c r="U87" s="49"/>
      <c r="V87" s="49"/>
      <c r="W87" s="49"/>
      <c r="X87" s="49"/>
      <c r="Y87" s="30" t="s">
        <v>11</v>
      </c>
    </row>
    <row r="88" spans="1:26" ht="20.100000000000001" customHeight="1">
      <c r="B88" s="11"/>
      <c r="C88" s="62"/>
      <c r="D88" s="63"/>
      <c r="E88" s="63"/>
      <c r="F88" s="63"/>
      <c r="G88" s="64"/>
      <c r="H88" s="12" t="s">
        <v>16</v>
      </c>
      <c r="I88" s="6"/>
      <c r="J88" s="6"/>
      <c r="K88" s="6"/>
      <c r="L88" s="6"/>
      <c r="M88" s="6"/>
      <c r="N88" s="6"/>
      <c r="O88" s="6"/>
      <c r="P88" s="6"/>
      <c r="Q88" s="6"/>
      <c r="R88" s="6"/>
      <c r="S88" s="6"/>
      <c r="T88" s="6"/>
      <c r="U88" s="6"/>
      <c r="V88" s="6"/>
      <c r="W88" s="6"/>
      <c r="X88" s="6"/>
      <c r="Y88" s="7"/>
    </row>
    <row r="89" spans="1:26" ht="80.099999999999994" customHeight="1">
      <c r="B89" s="11"/>
      <c r="C89" s="83"/>
      <c r="D89" s="65"/>
      <c r="E89" s="65"/>
      <c r="F89" s="65"/>
      <c r="G89" s="66"/>
      <c r="H89" s="50"/>
      <c r="I89" s="51"/>
      <c r="J89" s="51"/>
      <c r="K89" s="51"/>
      <c r="L89" s="51"/>
      <c r="M89" s="51"/>
      <c r="N89" s="51"/>
      <c r="O89" s="51"/>
      <c r="P89" s="51"/>
      <c r="Q89" s="51"/>
      <c r="R89" s="51"/>
      <c r="S89" s="51"/>
      <c r="T89" s="51"/>
      <c r="U89" s="51"/>
      <c r="V89" s="51"/>
      <c r="W89" s="51"/>
      <c r="X89" s="51"/>
      <c r="Y89" s="52"/>
    </row>
    <row r="90" spans="1:26" ht="20.100000000000001" customHeight="1">
      <c r="B90" s="15"/>
      <c r="C90" s="59" t="s">
        <v>9</v>
      </c>
      <c r="D90" s="60"/>
      <c r="E90" s="60"/>
      <c r="F90" s="60"/>
      <c r="G90" s="61"/>
      <c r="H90" s="18" t="s">
        <v>10</v>
      </c>
      <c r="I90" s="13"/>
      <c r="J90" s="13"/>
      <c r="K90" s="13"/>
      <c r="L90" s="13"/>
      <c r="M90" s="13"/>
      <c r="N90" s="13"/>
      <c r="O90" s="13"/>
      <c r="P90" s="13"/>
      <c r="Q90" s="13"/>
      <c r="R90" s="13"/>
      <c r="S90" s="13"/>
      <c r="T90" s="13"/>
      <c r="U90" s="13"/>
      <c r="V90" s="13"/>
      <c r="W90" s="13"/>
      <c r="X90" s="13"/>
      <c r="Y90" s="14"/>
    </row>
    <row r="91" spans="1:26" ht="30" customHeight="1">
      <c r="B91" s="15"/>
      <c r="C91" s="62"/>
      <c r="D91" s="63"/>
      <c r="E91" s="63"/>
      <c r="F91" s="63"/>
      <c r="G91" s="64"/>
      <c r="H91" s="67" t="s">
        <v>17</v>
      </c>
      <c r="I91" s="68"/>
      <c r="J91" s="68"/>
      <c r="K91" s="68"/>
      <c r="L91" s="68"/>
      <c r="M91" s="69"/>
      <c r="N91" s="70" t="str">
        <f>IF(N$43=0,"",N$43)</f>
        <v/>
      </c>
      <c r="O91" s="71"/>
      <c r="P91" s="71"/>
      <c r="Q91" s="71"/>
      <c r="R91" s="71"/>
      <c r="S91" s="72"/>
      <c r="T91" s="70" t="str">
        <f>IF(T$43=0,"",T$43)</f>
        <v/>
      </c>
      <c r="U91" s="71"/>
      <c r="V91" s="71"/>
      <c r="W91" s="71"/>
      <c r="X91" s="71"/>
      <c r="Y91" s="72"/>
    </row>
    <row r="92" spans="1:26" ht="39.950000000000003" customHeight="1">
      <c r="B92" s="15"/>
      <c r="C92" s="62"/>
      <c r="D92" s="63"/>
      <c r="E92" s="63"/>
      <c r="F92" s="63"/>
      <c r="G92" s="64"/>
      <c r="H92" s="101" t="s">
        <v>41</v>
      </c>
      <c r="I92" s="102"/>
      <c r="J92" s="102"/>
      <c r="K92" s="102"/>
      <c r="L92" s="102"/>
      <c r="M92" s="102"/>
      <c r="N92" s="48">
        <v>0</v>
      </c>
      <c r="O92" s="49"/>
      <c r="P92" s="49"/>
      <c r="Q92" s="49"/>
      <c r="R92" s="49"/>
      <c r="S92" s="30" t="s">
        <v>11</v>
      </c>
      <c r="T92" s="48">
        <v>0</v>
      </c>
      <c r="U92" s="49"/>
      <c r="V92" s="49"/>
      <c r="W92" s="49"/>
      <c r="X92" s="49"/>
      <c r="Y92" s="30" t="s">
        <v>11</v>
      </c>
    </row>
    <row r="93" spans="1:26" ht="20.100000000000001" customHeight="1">
      <c r="B93" s="15"/>
      <c r="C93" s="62"/>
      <c r="D93" s="63"/>
      <c r="E93" s="63"/>
      <c r="F93" s="63"/>
      <c r="G93" s="64"/>
      <c r="H93" s="2" t="s">
        <v>12</v>
      </c>
      <c r="Y93" s="9"/>
    </row>
    <row r="94" spans="1:26" ht="80.099999999999994" customHeight="1">
      <c r="B94" s="16"/>
      <c r="C94" s="83"/>
      <c r="D94" s="65"/>
      <c r="E94" s="65"/>
      <c r="F94" s="65"/>
      <c r="G94" s="66"/>
      <c r="H94" s="50"/>
      <c r="I94" s="51"/>
      <c r="J94" s="51"/>
      <c r="K94" s="51"/>
      <c r="L94" s="51"/>
      <c r="M94" s="51"/>
      <c r="N94" s="51"/>
      <c r="O94" s="51"/>
      <c r="P94" s="51"/>
      <c r="Q94" s="51"/>
      <c r="R94" s="51"/>
      <c r="S94" s="51"/>
      <c r="T94" s="51"/>
      <c r="U94" s="51"/>
      <c r="V94" s="51"/>
      <c r="W94" s="51"/>
      <c r="X94" s="51"/>
      <c r="Y94" s="52"/>
    </row>
    <row r="95" spans="1:26" ht="20.100000000000001" customHeight="1">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c r="A96" s="9"/>
      <c r="C96" s="59" t="s">
        <v>7</v>
      </c>
      <c r="D96" s="60"/>
      <c r="E96" s="60"/>
      <c r="F96" s="60"/>
      <c r="G96" s="61"/>
      <c r="H96" s="2" t="s">
        <v>37</v>
      </c>
      <c r="I96" s="17"/>
      <c r="K96" s="130" t="str">
        <f>IF(K$42=0,"",K$42)</f>
        <v>令和6</v>
      </c>
      <c r="L96" s="130"/>
      <c r="M96" s="2" t="s">
        <v>25</v>
      </c>
      <c r="Q96" s="13"/>
      <c r="R96" s="13"/>
      <c r="S96" s="13"/>
      <c r="T96" s="13"/>
      <c r="U96" s="13"/>
      <c r="V96" s="13"/>
      <c r="W96" s="13"/>
      <c r="X96" s="13"/>
      <c r="Y96" s="14"/>
    </row>
    <row r="97" spans="1:25" ht="39.950000000000003" customHeight="1">
      <c r="A97" s="9"/>
      <c r="C97" s="62"/>
      <c r="D97" s="63"/>
      <c r="E97" s="63"/>
      <c r="F97" s="63"/>
      <c r="G97" s="64"/>
      <c r="H97" s="67" t="s">
        <v>60</v>
      </c>
      <c r="I97" s="68"/>
      <c r="J97" s="68"/>
      <c r="K97" s="68"/>
      <c r="L97" s="68"/>
      <c r="M97" s="69"/>
      <c r="N97" s="70" t="str">
        <f>IF(N$43=0,"",N$43)</f>
        <v/>
      </c>
      <c r="O97" s="71"/>
      <c r="P97" s="71"/>
      <c r="Q97" s="71"/>
      <c r="R97" s="71"/>
      <c r="S97" s="72"/>
      <c r="T97" s="70" t="str">
        <f>IF(T$43=0,"",T$43)</f>
        <v/>
      </c>
      <c r="U97" s="71"/>
      <c r="V97" s="71"/>
      <c r="W97" s="71"/>
      <c r="X97" s="71"/>
      <c r="Y97" s="72"/>
    </row>
    <row r="98" spans="1:25" ht="39.950000000000003" customHeight="1">
      <c r="A98" s="9"/>
      <c r="C98" s="62"/>
      <c r="D98" s="63"/>
      <c r="E98" s="63"/>
      <c r="F98" s="63"/>
      <c r="G98" s="64"/>
      <c r="H98" s="73" t="s">
        <v>59</v>
      </c>
      <c r="I98" s="74"/>
      <c r="J98" s="74"/>
      <c r="K98" s="74"/>
      <c r="L98" s="74"/>
      <c r="M98" s="75"/>
      <c r="N98" s="48"/>
      <c r="O98" s="49"/>
      <c r="P98" s="49"/>
      <c r="Q98" s="49"/>
      <c r="R98" s="49"/>
      <c r="S98" s="30" t="s">
        <v>11</v>
      </c>
      <c r="T98" s="48"/>
      <c r="U98" s="49"/>
      <c r="V98" s="49"/>
      <c r="W98" s="49"/>
      <c r="X98" s="49"/>
      <c r="Y98" s="30" t="s">
        <v>11</v>
      </c>
    </row>
    <row r="99" spans="1:25" ht="39.950000000000003" customHeight="1">
      <c r="A99" s="9"/>
      <c r="C99" s="62"/>
      <c r="D99" s="63"/>
      <c r="E99" s="63"/>
      <c r="F99" s="63"/>
      <c r="G99" s="64"/>
      <c r="H99" s="20"/>
      <c r="I99" s="76" t="s">
        <v>47</v>
      </c>
      <c r="J99" s="77"/>
      <c r="K99" s="77"/>
      <c r="L99" s="77"/>
      <c r="M99" s="78"/>
      <c r="N99" s="48"/>
      <c r="O99" s="49"/>
      <c r="P99" s="49"/>
      <c r="Q99" s="49"/>
      <c r="R99" s="49"/>
      <c r="S99" s="30" t="s">
        <v>11</v>
      </c>
      <c r="T99" s="48"/>
      <c r="U99" s="49"/>
      <c r="V99" s="49"/>
      <c r="W99" s="49"/>
      <c r="X99" s="49"/>
      <c r="Y99" s="30" t="s">
        <v>11</v>
      </c>
    </row>
    <row r="100" spans="1:25" ht="39.950000000000003" customHeight="1">
      <c r="A100" s="9"/>
      <c r="C100" s="62"/>
      <c r="D100" s="63"/>
      <c r="E100" s="63"/>
      <c r="F100" s="63"/>
      <c r="G100" s="64"/>
      <c r="H100" s="20"/>
      <c r="I100" s="79" t="s">
        <v>48</v>
      </c>
      <c r="J100" s="68"/>
      <c r="K100" s="68"/>
      <c r="L100" s="68"/>
      <c r="M100" s="69"/>
      <c r="N100" s="48"/>
      <c r="O100" s="49"/>
      <c r="P100" s="49"/>
      <c r="Q100" s="49"/>
      <c r="R100" s="49"/>
      <c r="S100" s="30" t="s">
        <v>11</v>
      </c>
      <c r="T100" s="48"/>
      <c r="U100" s="49"/>
      <c r="V100" s="49"/>
      <c r="W100" s="49"/>
      <c r="X100" s="49"/>
      <c r="Y100" s="30" t="s">
        <v>11</v>
      </c>
    </row>
    <row r="101" spans="1:25" ht="39.950000000000003" customHeight="1">
      <c r="A101" s="9"/>
      <c r="C101" s="62"/>
      <c r="D101" s="63"/>
      <c r="E101" s="63"/>
      <c r="F101" s="63"/>
      <c r="G101" s="64"/>
      <c r="H101" s="21"/>
      <c r="I101" s="80" t="s">
        <v>49</v>
      </c>
      <c r="J101" s="81"/>
      <c r="K101" s="81"/>
      <c r="L101" s="81"/>
      <c r="M101" s="82"/>
      <c r="N101" s="48"/>
      <c r="O101" s="49"/>
      <c r="P101" s="49"/>
      <c r="Q101" s="49"/>
      <c r="R101" s="49"/>
      <c r="S101" s="30" t="s">
        <v>11</v>
      </c>
      <c r="T101" s="48"/>
      <c r="U101" s="49"/>
      <c r="V101" s="49"/>
      <c r="W101" s="49"/>
      <c r="X101" s="49"/>
      <c r="Y101" s="30" t="s">
        <v>11</v>
      </c>
    </row>
    <row r="102" spans="1:25" ht="39.950000000000003" customHeight="1">
      <c r="A102" s="9"/>
      <c r="C102" s="62"/>
      <c r="D102" s="63"/>
      <c r="E102" s="63"/>
      <c r="F102" s="63"/>
      <c r="G102" s="63"/>
      <c r="H102" s="22"/>
      <c r="I102" s="94" t="s">
        <v>50</v>
      </c>
      <c r="J102" s="95"/>
      <c r="K102" s="95"/>
      <c r="L102" s="95"/>
      <c r="M102" s="96"/>
      <c r="N102" s="48"/>
      <c r="O102" s="49"/>
      <c r="P102" s="49"/>
      <c r="Q102" s="49"/>
      <c r="R102" s="49"/>
      <c r="S102" s="30" t="s">
        <v>11</v>
      </c>
      <c r="T102" s="48"/>
      <c r="U102" s="49"/>
      <c r="V102" s="49"/>
      <c r="W102" s="49"/>
      <c r="X102" s="49"/>
      <c r="Y102" s="30" t="s">
        <v>11</v>
      </c>
    </row>
    <row r="103" spans="1:25" ht="20.100000000000001" customHeight="1">
      <c r="A103" s="9"/>
      <c r="C103" s="62"/>
      <c r="D103" s="63"/>
      <c r="E103" s="63"/>
      <c r="F103" s="63"/>
      <c r="G103" s="64"/>
      <c r="H103" s="2" t="s">
        <v>16</v>
      </c>
      <c r="Y103" s="9"/>
    </row>
    <row r="104" spans="1:25" ht="108" customHeight="1">
      <c r="A104" s="9"/>
      <c r="B104" s="16"/>
      <c r="C104" s="65"/>
      <c r="D104" s="65"/>
      <c r="E104" s="65"/>
      <c r="F104" s="65"/>
      <c r="G104" s="66"/>
      <c r="H104" s="50"/>
      <c r="I104" s="51"/>
      <c r="J104" s="51"/>
      <c r="K104" s="51"/>
      <c r="L104" s="51"/>
      <c r="M104" s="51"/>
      <c r="N104" s="51"/>
      <c r="O104" s="51"/>
      <c r="P104" s="51"/>
      <c r="Q104" s="51"/>
      <c r="R104" s="51"/>
      <c r="S104" s="51"/>
      <c r="T104" s="51"/>
      <c r="U104" s="51"/>
      <c r="V104" s="51"/>
      <c r="W104" s="51"/>
      <c r="X104" s="51"/>
      <c r="Y104" s="52"/>
    </row>
    <row r="105" spans="1:25" ht="3" customHeight="1"/>
    <row r="106" spans="1:25" ht="5.25" customHeight="1"/>
    <row r="107" spans="1:25">
      <c r="B107" s="97" t="s">
        <v>30</v>
      </c>
      <c r="C107" s="97"/>
      <c r="D107" s="97"/>
      <c r="E107" s="97"/>
      <c r="F107" s="97"/>
      <c r="G107" s="97"/>
      <c r="H107" s="97"/>
      <c r="I107" s="97"/>
      <c r="J107" s="97"/>
      <c r="K107" s="97"/>
      <c r="L107" s="97"/>
      <c r="M107" s="97"/>
      <c r="N107" s="97"/>
      <c r="O107" s="97"/>
      <c r="P107" s="97"/>
      <c r="Q107" s="97"/>
      <c r="R107" s="97"/>
      <c r="S107" s="97"/>
      <c r="T107" s="97"/>
      <c r="U107" s="97"/>
      <c r="V107" s="97"/>
      <c r="W107" s="97"/>
      <c r="X107" s="97"/>
      <c r="Y107" s="97"/>
    </row>
    <row r="108" spans="1:25" ht="20.100000000000001" customHeight="1">
      <c r="A108" s="9"/>
      <c r="C108" s="62" t="s">
        <v>9</v>
      </c>
      <c r="D108" s="63"/>
      <c r="E108" s="63"/>
      <c r="F108" s="63"/>
      <c r="G108" s="64"/>
      <c r="H108" s="2" t="s">
        <v>10</v>
      </c>
      <c r="Y108" s="9"/>
    </row>
    <row r="109" spans="1:25" ht="30" customHeight="1">
      <c r="A109" s="9"/>
      <c r="C109" s="62"/>
      <c r="D109" s="63"/>
      <c r="E109" s="63"/>
      <c r="F109" s="63"/>
      <c r="G109" s="64"/>
      <c r="H109" s="67" t="s">
        <v>60</v>
      </c>
      <c r="I109" s="68"/>
      <c r="J109" s="68"/>
      <c r="K109" s="68"/>
      <c r="L109" s="68"/>
      <c r="M109" s="69"/>
      <c r="N109" s="70" t="str">
        <f>IF(N$43=0,"",N$43)</f>
        <v/>
      </c>
      <c r="O109" s="71"/>
      <c r="P109" s="71"/>
      <c r="Q109" s="71"/>
      <c r="R109" s="71"/>
      <c r="S109" s="72"/>
      <c r="T109" s="70" t="str">
        <f>IF(T$43=0,"",T$43)</f>
        <v/>
      </c>
      <c r="U109" s="71"/>
      <c r="V109" s="71"/>
      <c r="W109" s="71"/>
      <c r="X109" s="71"/>
      <c r="Y109" s="72"/>
    </row>
    <row r="110" spans="1:25" ht="30" customHeight="1">
      <c r="A110" s="9"/>
      <c r="C110" s="62"/>
      <c r="D110" s="63"/>
      <c r="E110" s="63"/>
      <c r="F110" s="63"/>
      <c r="G110" s="64"/>
      <c r="H110" s="73" t="s">
        <v>59</v>
      </c>
      <c r="I110" s="74"/>
      <c r="J110" s="74"/>
      <c r="K110" s="74"/>
      <c r="L110" s="74"/>
      <c r="M110" s="75"/>
      <c r="N110" s="70"/>
      <c r="O110" s="71"/>
      <c r="P110" s="71"/>
      <c r="Q110" s="71"/>
      <c r="R110" s="71"/>
      <c r="S110" s="30" t="s">
        <v>11</v>
      </c>
      <c r="T110" s="48"/>
      <c r="U110" s="49"/>
      <c r="V110" s="49"/>
      <c r="W110" s="49"/>
      <c r="X110" s="49"/>
      <c r="Y110" s="30" t="s">
        <v>11</v>
      </c>
    </row>
    <row r="111" spans="1:25" ht="30" customHeight="1">
      <c r="A111" s="9"/>
      <c r="C111" s="62"/>
      <c r="D111" s="63"/>
      <c r="E111" s="63"/>
      <c r="F111" s="63"/>
      <c r="G111" s="64"/>
      <c r="H111" s="20"/>
      <c r="I111" s="76" t="s">
        <v>47</v>
      </c>
      <c r="J111" s="77"/>
      <c r="K111" s="77"/>
      <c r="L111" s="77"/>
      <c r="M111" s="78"/>
      <c r="N111" s="48"/>
      <c r="O111" s="49"/>
      <c r="P111" s="49"/>
      <c r="Q111" s="49"/>
      <c r="R111" s="49"/>
      <c r="S111" s="30" t="s">
        <v>11</v>
      </c>
      <c r="T111" s="48"/>
      <c r="U111" s="49"/>
      <c r="V111" s="49"/>
      <c r="W111" s="49"/>
      <c r="X111" s="49"/>
      <c r="Y111" s="30" t="s">
        <v>11</v>
      </c>
    </row>
    <row r="112" spans="1:25" ht="30" customHeight="1">
      <c r="A112" s="9"/>
      <c r="C112" s="62"/>
      <c r="D112" s="63"/>
      <c r="E112" s="63"/>
      <c r="F112" s="63"/>
      <c r="G112" s="64"/>
      <c r="H112" s="20"/>
      <c r="I112" s="98" t="s">
        <v>48</v>
      </c>
      <c r="J112" s="99"/>
      <c r="K112" s="99"/>
      <c r="L112" s="99"/>
      <c r="M112" s="100"/>
      <c r="N112" s="48"/>
      <c r="O112" s="49"/>
      <c r="P112" s="49"/>
      <c r="Q112" s="49"/>
      <c r="R112" s="49"/>
      <c r="S112" s="30" t="s">
        <v>11</v>
      </c>
      <c r="T112" s="48"/>
      <c r="U112" s="49"/>
      <c r="V112" s="49"/>
      <c r="W112" s="49"/>
      <c r="X112" s="49"/>
      <c r="Y112" s="30" t="s">
        <v>11</v>
      </c>
    </row>
    <row r="113" spans="1:25" ht="30" customHeight="1">
      <c r="A113" s="9"/>
      <c r="C113" s="62"/>
      <c r="D113" s="63"/>
      <c r="E113" s="63"/>
      <c r="F113" s="63"/>
      <c r="G113" s="64"/>
      <c r="H113" s="21"/>
      <c r="I113" s="80" t="s">
        <v>49</v>
      </c>
      <c r="J113" s="81"/>
      <c r="K113" s="81"/>
      <c r="L113" s="81"/>
      <c r="M113" s="82"/>
      <c r="N113" s="48"/>
      <c r="O113" s="49"/>
      <c r="P113" s="49"/>
      <c r="Q113" s="49"/>
      <c r="R113" s="49"/>
      <c r="S113" s="30" t="s">
        <v>11</v>
      </c>
      <c r="T113" s="48"/>
      <c r="U113" s="49"/>
      <c r="V113" s="49"/>
      <c r="W113" s="49"/>
      <c r="X113" s="49"/>
      <c r="Y113" s="30" t="s">
        <v>11</v>
      </c>
    </row>
    <row r="114" spans="1:25" ht="39.950000000000003" customHeight="1">
      <c r="A114" s="9"/>
      <c r="C114" s="62"/>
      <c r="D114" s="63"/>
      <c r="E114" s="63"/>
      <c r="F114" s="63"/>
      <c r="G114" s="63"/>
      <c r="H114" s="22"/>
      <c r="I114" s="94" t="s">
        <v>51</v>
      </c>
      <c r="J114" s="95"/>
      <c r="K114" s="95"/>
      <c r="L114" s="95"/>
      <c r="M114" s="96"/>
      <c r="N114" s="48"/>
      <c r="O114" s="49"/>
      <c r="P114" s="49"/>
      <c r="Q114" s="49"/>
      <c r="R114" s="49"/>
      <c r="S114" s="30" t="s">
        <v>11</v>
      </c>
      <c r="T114" s="48"/>
      <c r="U114" s="49"/>
      <c r="V114" s="49"/>
      <c r="W114" s="49"/>
      <c r="X114" s="49"/>
      <c r="Y114" s="30" t="s">
        <v>11</v>
      </c>
    </row>
    <row r="115" spans="1:25" ht="20.100000000000001" customHeight="1">
      <c r="A115" s="9"/>
      <c r="C115" s="62"/>
      <c r="D115" s="63"/>
      <c r="E115" s="63"/>
      <c r="F115" s="63"/>
      <c r="G115" s="64"/>
      <c r="H115" s="2" t="s">
        <v>12</v>
      </c>
      <c r="Y115" s="9"/>
    </row>
    <row r="116" spans="1:25" ht="187.5" customHeight="1">
      <c r="A116" s="9"/>
      <c r="B116" s="16"/>
      <c r="C116" s="65"/>
      <c r="D116" s="65"/>
      <c r="E116" s="65"/>
      <c r="F116" s="65"/>
      <c r="G116" s="66"/>
      <c r="H116" s="50"/>
      <c r="I116" s="51"/>
      <c r="J116" s="51"/>
      <c r="K116" s="51"/>
      <c r="L116" s="51"/>
      <c r="M116" s="51"/>
      <c r="N116" s="51"/>
      <c r="O116" s="51"/>
      <c r="P116" s="51"/>
      <c r="Q116" s="51"/>
      <c r="R116" s="51"/>
      <c r="S116" s="51"/>
      <c r="T116" s="51"/>
      <c r="U116" s="51"/>
      <c r="V116" s="51"/>
      <c r="W116" s="51"/>
      <c r="X116" s="51"/>
      <c r="Y116" s="52"/>
    </row>
    <row r="117" spans="1:25" ht="30" customHeight="1">
      <c r="B117" s="53" t="s">
        <v>35</v>
      </c>
      <c r="C117" s="54"/>
      <c r="D117" s="54"/>
      <c r="E117" s="54"/>
      <c r="F117" s="54"/>
      <c r="G117" s="55"/>
      <c r="H117" s="56"/>
      <c r="I117" s="57"/>
      <c r="J117" s="57"/>
      <c r="K117" s="57"/>
      <c r="L117" s="57"/>
      <c r="M117" s="57"/>
      <c r="N117" s="57"/>
      <c r="O117" s="57"/>
      <c r="P117" s="57"/>
      <c r="Q117" s="57"/>
      <c r="R117" s="57"/>
      <c r="S117" s="57"/>
      <c r="T117" s="57"/>
      <c r="U117" s="57"/>
      <c r="V117" s="57"/>
      <c r="W117" s="57"/>
      <c r="X117" s="57"/>
      <c r="Y117" s="58"/>
    </row>
    <row r="118" spans="1:25" ht="259.5" customHeight="1"/>
    <row r="120" spans="1:25">
      <c r="B120" s="84" t="s">
        <v>31</v>
      </c>
      <c r="C120" s="84"/>
      <c r="D120" s="84"/>
      <c r="E120" s="84"/>
      <c r="F120" s="84"/>
      <c r="G120" s="84"/>
      <c r="H120" s="84"/>
      <c r="I120" s="84"/>
      <c r="J120" s="84"/>
      <c r="K120" s="84"/>
      <c r="L120" s="84"/>
      <c r="M120" s="84"/>
      <c r="N120" s="84"/>
      <c r="O120" s="84"/>
      <c r="P120" s="84"/>
      <c r="Q120" s="84"/>
      <c r="R120" s="84"/>
      <c r="S120" s="84"/>
      <c r="T120" s="84"/>
      <c r="U120" s="84"/>
      <c r="V120" s="84"/>
      <c r="W120" s="84"/>
      <c r="X120" s="84"/>
      <c r="Y120" s="84"/>
    </row>
    <row r="121" spans="1:25">
      <c r="B121" s="85" t="s">
        <v>62</v>
      </c>
      <c r="C121" s="86"/>
      <c r="D121" s="86"/>
      <c r="E121" s="86"/>
      <c r="F121" s="86"/>
      <c r="G121" s="86"/>
      <c r="H121" s="86"/>
      <c r="I121" s="86"/>
      <c r="J121" s="86"/>
      <c r="K121" s="86"/>
      <c r="L121" s="86"/>
      <c r="M121" s="86"/>
      <c r="N121" s="86"/>
      <c r="O121" s="86"/>
      <c r="P121" s="86"/>
      <c r="Q121" s="86"/>
      <c r="R121" s="86"/>
      <c r="S121" s="86"/>
      <c r="T121" s="86"/>
      <c r="U121" s="86"/>
      <c r="V121" s="86"/>
      <c r="W121" s="86"/>
      <c r="X121" s="86"/>
      <c r="Y121" s="87"/>
    </row>
    <row r="122" spans="1:25">
      <c r="B122" s="88"/>
      <c r="C122" s="89"/>
      <c r="D122" s="89"/>
      <c r="E122" s="89"/>
      <c r="F122" s="89"/>
      <c r="G122" s="89"/>
      <c r="H122" s="89"/>
      <c r="I122" s="89"/>
      <c r="J122" s="89"/>
      <c r="K122" s="89"/>
      <c r="L122" s="89"/>
      <c r="M122" s="89"/>
      <c r="N122" s="89"/>
      <c r="O122" s="89"/>
      <c r="P122" s="89"/>
      <c r="Q122" s="89"/>
      <c r="R122" s="89"/>
      <c r="S122" s="89"/>
      <c r="T122" s="89"/>
      <c r="U122" s="89"/>
      <c r="V122" s="89"/>
      <c r="W122" s="89"/>
      <c r="X122" s="89"/>
      <c r="Y122" s="90"/>
    </row>
    <row r="123" spans="1:25">
      <c r="B123" s="88"/>
      <c r="C123" s="89"/>
      <c r="D123" s="89"/>
      <c r="E123" s="89"/>
      <c r="F123" s="89"/>
      <c r="G123" s="89"/>
      <c r="H123" s="89"/>
      <c r="I123" s="89"/>
      <c r="J123" s="89"/>
      <c r="K123" s="89"/>
      <c r="L123" s="89"/>
      <c r="M123" s="89"/>
      <c r="N123" s="89"/>
      <c r="O123" s="89"/>
      <c r="P123" s="89"/>
      <c r="Q123" s="89"/>
      <c r="R123" s="89"/>
      <c r="S123" s="89"/>
      <c r="T123" s="89"/>
      <c r="U123" s="89"/>
      <c r="V123" s="89"/>
      <c r="W123" s="89"/>
      <c r="X123" s="89"/>
      <c r="Y123" s="90"/>
    </row>
    <row r="124" spans="1:25">
      <c r="B124" s="88"/>
      <c r="C124" s="89"/>
      <c r="D124" s="89"/>
      <c r="E124" s="89"/>
      <c r="F124" s="89"/>
      <c r="G124" s="89"/>
      <c r="H124" s="89"/>
      <c r="I124" s="89"/>
      <c r="J124" s="89"/>
      <c r="K124" s="89"/>
      <c r="L124" s="89"/>
      <c r="M124" s="89"/>
      <c r="N124" s="89"/>
      <c r="O124" s="89"/>
      <c r="P124" s="89"/>
      <c r="Q124" s="89"/>
      <c r="R124" s="89"/>
      <c r="S124" s="89"/>
      <c r="T124" s="89"/>
      <c r="U124" s="89"/>
      <c r="V124" s="89"/>
      <c r="W124" s="89"/>
      <c r="X124" s="89"/>
      <c r="Y124" s="90"/>
    </row>
    <row r="125" spans="1:25">
      <c r="B125" s="88"/>
      <c r="C125" s="89"/>
      <c r="D125" s="89"/>
      <c r="E125" s="89"/>
      <c r="F125" s="89"/>
      <c r="G125" s="89"/>
      <c r="H125" s="89"/>
      <c r="I125" s="89"/>
      <c r="J125" s="89"/>
      <c r="K125" s="89"/>
      <c r="L125" s="89"/>
      <c r="M125" s="89"/>
      <c r="N125" s="89"/>
      <c r="O125" s="89"/>
      <c r="P125" s="89"/>
      <c r="Q125" s="89"/>
      <c r="R125" s="89"/>
      <c r="S125" s="89"/>
      <c r="T125" s="89"/>
      <c r="U125" s="89"/>
      <c r="V125" s="89"/>
      <c r="W125" s="89"/>
      <c r="X125" s="89"/>
      <c r="Y125" s="90"/>
    </row>
    <row r="126" spans="1:25">
      <c r="B126" s="88"/>
      <c r="C126" s="89"/>
      <c r="D126" s="89"/>
      <c r="E126" s="89"/>
      <c r="F126" s="89"/>
      <c r="G126" s="89"/>
      <c r="H126" s="89"/>
      <c r="I126" s="89"/>
      <c r="J126" s="89"/>
      <c r="K126" s="89"/>
      <c r="L126" s="89"/>
      <c r="M126" s="89"/>
      <c r="N126" s="89"/>
      <c r="O126" s="89"/>
      <c r="P126" s="89"/>
      <c r="Q126" s="89"/>
      <c r="R126" s="89"/>
      <c r="S126" s="89"/>
      <c r="T126" s="89"/>
      <c r="U126" s="89"/>
      <c r="V126" s="89"/>
      <c r="W126" s="89"/>
      <c r="X126" s="89"/>
      <c r="Y126" s="90"/>
    </row>
    <row r="127" spans="1:25">
      <c r="B127" s="88"/>
      <c r="C127" s="89"/>
      <c r="D127" s="89"/>
      <c r="E127" s="89"/>
      <c r="F127" s="89"/>
      <c r="G127" s="89"/>
      <c r="H127" s="89"/>
      <c r="I127" s="89"/>
      <c r="J127" s="89"/>
      <c r="K127" s="89"/>
      <c r="L127" s="89"/>
      <c r="M127" s="89"/>
      <c r="N127" s="89"/>
      <c r="O127" s="89"/>
      <c r="P127" s="89"/>
      <c r="Q127" s="89"/>
      <c r="R127" s="89"/>
      <c r="S127" s="89"/>
      <c r="T127" s="89"/>
      <c r="U127" s="89"/>
      <c r="V127" s="89"/>
      <c r="W127" s="89"/>
      <c r="X127" s="89"/>
      <c r="Y127" s="90"/>
    </row>
    <row r="128" spans="1:25">
      <c r="B128" s="88"/>
      <c r="C128" s="89"/>
      <c r="D128" s="89"/>
      <c r="E128" s="89"/>
      <c r="F128" s="89"/>
      <c r="G128" s="89"/>
      <c r="H128" s="89"/>
      <c r="I128" s="89"/>
      <c r="J128" s="89"/>
      <c r="K128" s="89"/>
      <c r="L128" s="89"/>
      <c r="M128" s="89"/>
      <c r="N128" s="89"/>
      <c r="O128" s="89"/>
      <c r="P128" s="89"/>
      <c r="Q128" s="89"/>
      <c r="R128" s="89"/>
      <c r="S128" s="89"/>
      <c r="T128" s="89"/>
      <c r="U128" s="89"/>
      <c r="V128" s="89"/>
      <c r="W128" s="89"/>
      <c r="X128" s="89"/>
      <c r="Y128" s="90"/>
    </row>
    <row r="129" spans="2:25">
      <c r="B129" s="88"/>
      <c r="C129" s="89"/>
      <c r="D129" s="89"/>
      <c r="E129" s="89"/>
      <c r="F129" s="89"/>
      <c r="G129" s="89"/>
      <c r="H129" s="89"/>
      <c r="I129" s="89"/>
      <c r="J129" s="89"/>
      <c r="K129" s="89"/>
      <c r="L129" s="89"/>
      <c r="M129" s="89"/>
      <c r="N129" s="89"/>
      <c r="O129" s="89"/>
      <c r="P129" s="89"/>
      <c r="Q129" s="89"/>
      <c r="R129" s="89"/>
      <c r="S129" s="89"/>
      <c r="T129" s="89"/>
      <c r="U129" s="89"/>
      <c r="V129" s="89"/>
      <c r="W129" s="89"/>
      <c r="X129" s="89"/>
      <c r="Y129" s="90"/>
    </row>
    <row r="130" spans="2:25">
      <c r="B130" s="88"/>
      <c r="C130" s="89"/>
      <c r="D130" s="89"/>
      <c r="E130" s="89"/>
      <c r="F130" s="89"/>
      <c r="G130" s="89"/>
      <c r="H130" s="89"/>
      <c r="I130" s="89"/>
      <c r="J130" s="89"/>
      <c r="K130" s="89"/>
      <c r="L130" s="89"/>
      <c r="M130" s="89"/>
      <c r="N130" s="89"/>
      <c r="O130" s="89"/>
      <c r="P130" s="89"/>
      <c r="Q130" s="89"/>
      <c r="R130" s="89"/>
      <c r="S130" s="89"/>
      <c r="T130" s="89"/>
      <c r="U130" s="89"/>
      <c r="V130" s="89"/>
      <c r="W130" s="89"/>
      <c r="X130" s="89"/>
      <c r="Y130" s="90"/>
    </row>
    <row r="131" spans="2:25">
      <c r="B131" s="88"/>
      <c r="C131" s="89"/>
      <c r="D131" s="89"/>
      <c r="E131" s="89"/>
      <c r="F131" s="89"/>
      <c r="G131" s="89"/>
      <c r="H131" s="89"/>
      <c r="I131" s="89"/>
      <c r="J131" s="89"/>
      <c r="K131" s="89"/>
      <c r="L131" s="89"/>
      <c r="M131" s="89"/>
      <c r="N131" s="89"/>
      <c r="O131" s="89"/>
      <c r="P131" s="89"/>
      <c r="Q131" s="89"/>
      <c r="R131" s="89"/>
      <c r="S131" s="89"/>
      <c r="T131" s="89"/>
      <c r="U131" s="89"/>
      <c r="V131" s="89"/>
      <c r="W131" s="89"/>
      <c r="X131" s="89"/>
      <c r="Y131" s="90"/>
    </row>
    <row r="132" spans="2:25">
      <c r="B132" s="88"/>
      <c r="C132" s="89"/>
      <c r="D132" s="89"/>
      <c r="E132" s="89"/>
      <c r="F132" s="89"/>
      <c r="G132" s="89"/>
      <c r="H132" s="89"/>
      <c r="I132" s="89"/>
      <c r="J132" s="89"/>
      <c r="K132" s="89"/>
      <c r="L132" s="89"/>
      <c r="M132" s="89"/>
      <c r="N132" s="89"/>
      <c r="O132" s="89"/>
      <c r="P132" s="89"/>
      <c r="Q132" s="89"/>
      <c r="R132" s="89"/>
      <c r="S132" s="89"/>
      <c r="T132" s="89"/>
      <c r="U132" s="89"/>
      <c r="V132" s="89"/>
      <c r="W132" s="89"/>
      <c r="X132" s="89"/>
      <c r="Y132" s="90"/>
    </row>
    <row r="133" spans="2:25">
      <c r="B133" s="88"/>
      <c r="C133" s="89"/>
      <c r="D133" s="89"/>
      <c r="E133" s="89"/>
      <c r="F133" s="89"/>
      <c r="G133" s="89"/>
      <c r="H133" s="89"/>
      <c r="I133" s="89"/>
      <c r="J133" s="89"/>
      <c r="K133" s="89"/>
      <c r="L133" s="89"/>
      <c r="M133" s="89"/>
      <c r="N133" s="89"/>
      <c r="O133" s="89"/>
      <c r="P133" s="89"/>
      <c r="Q133" s="89"/>
      <c r="R133" s="89"/>
      <c r="S133" s="89"/>
      <c r="T133" s="89"/>
      <c r="U133" s="89"/>
      <c r="V133" s="89"/>
      <c r="W133" s="89"/>
      <c r="X133" s="89"/>
      <c r="Y133" s="90"/>
    </row>
    <row r="134" spans="2:25">
      <c r="B134" s="88"/>
      <c r="C134" s="89"/>
      <c r="D134" s="89"/>
      <c r="E134" s="89"/>
      <c r="F134" s="89"/>
      <c r="G134" s="89"/>
      <c r="H134" s="89"/>
      <c r="I134" s="89"/>
      <c r="J134" s="89"/>
      <c r="K134" s="89"/>
      <c r="L134" s="89"/>
      <c r="M134" s="89"/>
      <c r="N134" s="89"/>
      <c r="O134" s="89"/>
      <c r="P134" s="89"/>
      <c r="Q134" s="89"/>
      <c r="R134" s="89"/>
      <c r="S134" s="89"/>
      <c r="T134" s="89"/>
      <c r="U134" s="89"/>
      <c r="V134" s="89"/>
      <c r="W134" s="89"/>
      <c r="X134" s="89"/>
      <c r="Y134" s="90"/>
    </row>
    <row r="135" spans="2:25">
      <c r="B135" s="88"/>
      <c r="C135" s="89"/>
      <c r="D135" s="89"/>
      <c r="E135" s="89"/>
      <c r="F135" s="89"/>
      <c r="G135" s="89"/>
      <c r="H135" s="89"/>
      <c r="I135" s="89"/>
      <c r="J135" s="89"/>
      <c r="K135" s="89"/>
      <c r="L135" s="89"/>
      <c r="M135" s="89"/>
      <c r="N135" s="89"/>
      <c r="O135" s="89"/>
      <c r="P135" s="89"/>
      <c r="Q135" s="89"/>
      <c r="R135" s="89"/>
      <c r="S135" s="89"/>
      <c r="T135" s="89"/>
      <c r="U135" s="89"/>
      <c r="V135" s="89"/>
      <c r="W135" s="89"/>
      <c r="X135" s="89"/>
      <c r="Y135" s="90"/>
    </row>
    <row r="136" spans="2:25">
      <c r="B136" s="88"/>
      <c r="C136" s="89"/>
      <c r="D136" s="89"/>
      <c r="E136" s="89"/>
      <c r="F136" s="89"/>
      <c r="G136" s="89"/>
      <c r="H136" s="89"/>
      <c r="I136" s="89"/>
      <c r="J136" s="89"/>
      <c r="K136" s="89"/>
      <c r="L136" s="89"/>
      <c r="M136" s="89"/>
      <c r="N136" s="89"/>
      <c r="O136" s="89"/>
      <c r="P136" s="89"/>
      <c r="Q136" s="89"/>
      <c r="R136" s="89"/>
      <c r="S136" s="89"/>
      <c r="T136" s="89"/>
      <c r="U136" s="89"/>
      <c r="V136" s="89"/>
      <c r="W136" s="89"/>
      <c r="X136" s="89"/>
      <c r="Y136" s="90"/>
    </row>
    <row r="137" spans="2:25">
      <c r="B137" s="88"/>
      <c r="C137" s="89"/>
      <c r="D137" s="89"/>
      <c r="E137" s="89"/>
      <c r="F137" s="89"/>
      <c r="G137" s="89"/>
      <c r="H137" s="89"/>
      <c r="I137" s="89"/>
      <c r="J137" s="89"/>
      <c r="K137" s="89"/>
      <c r="L137" s="89"/>
      <c r="M137" s="89"/>
      <c r="N137" s="89"/>
      <c r="O137" s="89"/>
      <c r="P137" s="89"/>
      <c r="Q137" s="89"/>
      <c r="R137" s="89"/>
      <c r="S137" s="89"/>
      <c r="T137" s="89"/>
      <c r="U137" s="89"/>
      <c r="V137" s="89"/>
      <c r="W137" s="89"/>
      <c r="X137" s="89"/>
      <c r="Y137" s="90"/>
    </row>
    <row r="138" spans="2:25">
      <c r="B138" s="88"/>
      <c r="C138" s="89"/>
      <c r="D138" s="89"/>
      <c r="E138" s="89"/>
      <c r="F138" s="89"/>
      <c r="G138" s="89"/>
      <c r="H138" s="89"/>
      <c r="I138" s="89"/>
      <c r="J138" s="89"/>
      <c r="K138" s="89"/>
      <c r="L138" s="89"/>
      <c r="M138" s="89"/>
      <c r="N138" s="89"/>
      <c r="O138" s="89"/>
      <c r="P138" s="89"/>
      <c r="Q138" s="89"/>
      <c r="R138" s="89"/>
      <c r="S138" s="89"/>
      <c r="T138" s="89"/>
      <c r="U138" s="89"/>
      <c r="V138" s="89"/>
      <c r="W138" s="89"/>
      <c r="X138" s="89"/>
      <c r="Y138" s="90"/>
    </row>
    <row r="139" spans="2:25">
      <c r="B139" s="88"/>
      <c r="C139" s="89"/>
      <c r="D139" s="89"/>
      <c r="E139" s="89"/>
      <c r="F139" s="89"/>
      <c r="G139" s="89"/>
      <c r="H139" s="89"/>
      <c r="I139" s="89"/>
      <c r="J139" s="89"/>
      <c r="K139" s="89"/>
      <c r="L139" s="89"/>
      <c r="M139" s="89"/>
      <c r="N139" s="89"/>
      <c r="O139" s="89"/>
      <c r="P139" s="89"/>
      <c r="Q139" s="89"/>
      <c r="R139" s="89"/>
      <c r="S139" s="89"/>
      <c r="T139" s="89"/>
      <c r="U139" s="89"/>
      <c r="V139" s="89"/>
      <c r="W139" s="89"/>
      <c r="X139" s="89"/>
      <c r="Y139" s="90"/>
    </row>
    <row r="140" spans="2:25">
      <c r="B140" s="88"/>
      <c r="C140" s="89"/>
      <c r="D140" s="89"/>
      <c r="E140" s="89"/>
      <c r="F140" s="89"/>
      <c r="G140" s="89"/>
      <c r="H140" s="89"/>
      <c r="I140" s="89"/>
      <c r="J140" s="89"/>
      <c r="K140" s="89"/>
      <c r="L140" s="89"/>
      <c r="M140" s="89"/>
      <c r="N140" s="89"/>
      <c r="O140" s="89"/>
      <c r="P140" s="89"/>
      <c r="Q140" s="89"/>
      <c r="R140" s="89"/>
      <c r="S140" s="89"/>
      <c r="T140" s="89"/>
      <c r="U140" s="89"/>
      <c r="V140" s="89"/>
      <c r="W140" s="89"/>
      <c r="X140" s="89"/>
      <c r="Y140" s="90"/>
    </row>
    <row r="141" spans="2:25">
      <c r="B141" s="88"/>
      <c r="C141" s="89"/>
      <c r="D141" s="89"/>
      <c r="E141" s="89"/>
      <c r="F141" s="89"/>
      <c r="G141" s="89"/>
      <c r="H141" s="89"/>
      <c r="I141" s="89"/>
      <c r="J141" s="89"/>
      <c r="K141" s="89"/>
      <c r="L141" s="89"/>
      <c r="M141" s="89"/>
      <c r="N141" s="89"/>
      <c r="O141" s="89"/>
      <c r="P141" s="89"/>
      <c r="Q141" s="89"/>
      <c r="R141" s="89"/>
      <c r="S141" s="89"/>
      <c r="T141" s="89"/>
      <c r="U141" s="89"/>
      <c r="V141" s="89"/>
      <c r="W141" s="89"/>
      <c r="X141" s="89"/>
      <c r="Y141" s="90"/>
    </row>
    <row r="142" spans="2:25">
      <c r="B142" s="88"/>
      <c r="C142" s="89"/>
      <c r="D142" s="89"/>
      <c r="E142" s="89"/>
      <c r="F142" s="89"/>
      <c r="G142" s="89"/>
      <c r="H142" s="89"/>
      <c r="I142" s="89"/>
      <c r="J142" s="89"/>
      <c r="K142" s="89"/>
      <c r="L142" s="89"/>
      <c r="M142" s="89"/>
      <c r="N142" s="89"/>
      <c r="O142" s="89"/>
      <c r="P142" s="89"/>
      <c r="Q142" s="89"/>
      <c r="R142" s="89"/>
      <c r="S142" s="89"/>
      <c r="T142" s="89"/>
      <c r="U142" s="89"/>
      <c r="V142" s="89"/>
      <c r="W142" s="89"/>
      <c r="X142" s="89"/>
      <c r="Y142" s="90"/>
    </row>
    <row r="143" spans="2:25">
      <c r="B143" s="88"/>
      <c r="C143" s="89"/>
      <c r="D143" s="89"/>
      <c r="E143" s="89"/>
      <c r="F143" s="89"/>
      <c r="G143" s="89"/>
      <c r="H143" s="89"/>
      <c r="I143" s="89"/>
      <c r="J143" s="89"/>
      <c r="K143" s="89"/>
      <c r="L143" s="89"/>
      <c r="M143" s="89"/>
      <c r="N143" s="89"/>
      <c r="O143" s="89"/>
      <c r="P143" s="89"/>
      <c r="Q143" s="89"/>
      <c r="R143" s="89"/>
      <c r="S143" s="89"/>
      <c r="T143" s="89"/>
      <c r="U143" s="89"/>
      <c r="V143" s="89"/>
      <c r="W143" s="89"/>
      <c r="X143" s="89"/>
      <c r="Y143" s="90"/>
    </row>
    <row r="144" spans="2:25">
      <c r="B144" s="88"/>
      <c r="C144" s="89"/>
      <c r="D144" s="89"/>
      <c r="E144" s="89"/>
      <c r="F144" s="89"/>
      <c r="G144" s="89"/>
      <c r="H144" s="89"/>
      <c r="I144" s="89"/>
      <c r="J144" s="89"/>
      <c r="K144" s="89"/>
      <c r="L144" s="89"/>
      <c r="M144" s="89"/>
      <c r="N144" s="89"/>
      <c r="O144" s="89"/>
      <c r="P144" s="89"/>
      <c r="Q144" s="89"/>
      <c r="R144" s="89"/>
      <c r="S144" s="89"/>
      <c r="T144" s="89"/>
      <c r="U144" s="89"/>
      <c r="V144" s="89"/>
      <c r="W144" s="89"/>
      <c r="X144" s="89"/>
      <c r="Y144" s="90"/>
    </row>
    <row r="145" spans="2:25">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90"/>
    </row>
    <row r="146" spans="2:25">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90"/>
    </row>
    <row r="147" spans="2:25">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90"/>
    </row>
    <row r="148" spans="2:25">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90"/>
    </row>
    <row r="149" spans="2:25">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90"/>
    </row>
    <row r="150" spans="2:25">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90"/>
    </row>
    <row r="151" spans="2:25">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90"/>
    </row>
    <row r="152" spans="2:25">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90"/>
    </row>
    <row r="153" spans="2:25">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90"/>
    </row>
    <row r="154" spans="2:25">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90"/>
    </row>
    <row r="155" spans="2:25">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90"/>
    </row>
    <row r="156" spans="2:25">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90"/>
    </row>
    <row r="157" spans="2:25">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90"/>
    </row>
    <row r="158" spans="2:25">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90"/>
    </row>
    <row r="159" spans="2:25">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90"/>
    </row>
    <row r="160" spans="2:25">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90"/>
    </row>
    <row r="161" spans="1:25">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90"/>
    </row>
    <row r="162" spans="1:25">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90"/>
    </row>
    <row r="163" spans="1:25">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90"/>
    </row>
    <row r="164" spans="1:25">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90"/>
    </row>
    <row r="165" spans="1:25">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90"/>
    </row>
    <row r="166" spans="1:25">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90"/>
    </row>
    <row r="167" spans="1:25">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90"/>
    </row>
    <row r="168" spans="1:25">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90"/>
    </row>
    <row r="169" spans="1:25">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90"/>
    </row>
    <row r="170" spans="1:25">
      <c r="B170" s="91"/>
      <c r="C170" s="92"/>
      <c r="D170" s="92"/>
      <c r="E170" s="92"/>
      <c r="F170" s="92"/>
      <c r="G170" s="92"/>
      <c r="H170" s="92"/>
      <c r="I170" s="92"/>
      <c r="J170" s="92"/>
      <c r="K170" s="92"/>
      <c r="L170" s="92"/>
      <c r="M170" s="92"/>
      <c r="N170" s="92"/>
      <c r="O170" s="92"/>
      <c r="P170" s="92"/>
      <c r="Q170" s="92"/>
      <c r="R170" s="92"/>
      <c r="S170" s="92"/>
      <c r="T170" s="92"/>
      <c r="U170" s="92"/>
      <c r="V170" s="92"/>
      <c r="W170" s="92"/>
      <c r="X170" s="92"/>
      <c r="Y170" s="93"/>
    </row>
    <row r="174" spans="1:25">
      <c r="A174"/>
    </row>
    <row r="175" spans="1:25">
      <c r="A175"/>
    </row>
    <row r="176" spans="1:25">
      <c r="A176"/>
    </row>
    <row r="177" spans="1:1">
      <c r="A177"/>
    </row>
    <row r="178" spans="1:1">
      <c r="A178"/>
    </row>
    <row r="179" spans="1:1">
      <c r="A179"/>
    </row>
    <row r="180" spans="1:1">
      <c r="A180"/>
    </row>
    <row r="181" spans="1:1">
      <c r="A181"/>
    </row>
    <row r="182" spans="1:1">
      <c r="A182"/>
    </row>
    <row r="183" spans="1:1">
      <c r="A183"/>
    </row>
    <row r="184" spans="1:1">
      <c r="A184"/>
    </row>
    <row r="185" spans="1:1">
      <c r="A185"/>
    </row>
    <row r="186" spans="1:1">
      <c r="A186"/>
    </row>
    <row r="187" spans="1:1">
      <c r="A187"/>
    </row>
    <row r="188" spans="1:1">
      <c r="A188"/>
    </row>
    <row r="189" spans="1:1">
      <c r="A189"/>
    </row>
    <row r="190" spans="1:1">
      <c r="A190"/>
    </row>
    <row r="191" spans="1:1">
      <c r="A191"/>
    </row>
    <row r="192" spans="1:1">
      <c r="A192"/>
    </row>
    <row r="193" spans="1:1">
      <c r="A193"/>
    </row>
    <row r="194" spans="1:1">
      <c r="A194"/>
    </row>
    <row r="195" spans="1:1">
      <c r="A195"/>
    </row>
    <row r="196" spans="1:1">
      <c r="A196"/>
    </row>
    <row r="197" spans="1:1">
      <c r="A197"/>
    </row>
    <row r="198" spans="1:1">
      <c r="A198"/>
    </row>
    <row r="199" spans="1:1">
      <c r="A199"/>
    </row>
    <row r="200" spans="1:1">
      <c r="A200"/>
    </row>
    <row r="201" spans="1:1">
      <c r="A201"/>
    </row>
    <row r="202" spans="1:1">
      <c r="A202"/>
    </row>
    <row r="203" spans="1:1">
      <c r="A203"/>
    </row>
    <row r="204" spans="1:1">
      <c r="A204"/>
    </row>
    <row r="205" spans="1:1">
      <c r="A205"/>
    </row>
    <row r="206" spans="1:1">
      <c r="A206"/>
    </row>
    <row r="207" spans="1:1">
      <c r="A207"/>
    </row>
    <row r="208" spans="1:1">
      <c r="A208"/>
    </row>
    <row r="209" spans="1:1">
      <c r="A209"/>
    </row>
    <row r="210" spans="1:1">
      <c r="A210"/>
    </row>
    <row r="211" spans="1:1">
      <c r="A211"/>
    </row>
    <row r="212" spans="1:1">
      <c r="A212"/>
    </row>
    <row r="213" spans="1:1">
      <c r="A213"/>
    </row>
    <row r="214" spans="1:1">
      <c r="A214"/>
    </row>
    <row r="215" spans="1:1">
      <c r="A215"/>
    </row>
    <row r="216" spans="1:1">
      <c r="A216"/>
    </row>
    <row r="217" spans="1:1">
      <c r="A217"/>
    </row>
    <row r="218" spans="1:1">
      <c r="A218"/>
    </row>
    <row r="219" spans="1:1">
      <c r="A219"/>
    </row>
    <row r="220" spans="1:1">
      <c r="A220"/>
    </row>
    <row r="221" spans="1:1">
      <c r="A221"/>
    </row>
    <row r="222" spans="1:1">
      <c r="A222"/>
    </row>
    <row r="223" spans="1:1">
      <c r="A223"/>
    </row>
    <row r="224" spans="1:1">
      <c r="A224"/>
    </row>
    <row r="225" spans="1:1">
      <c r="A225"/>
    </row>
    <row r="226" spans="1:1">
      <c r="A226"/>
    </row>
    <row r="227" spans="1:1">
      <c r="A227"/>
    </row>
    <row r="228" spans="1:1">
      <c r="A228"/>
    </row>
    <row r="229" spans="1:1">
      <c r="A229"/>
    </row>
    <row r="230" spans="1:1">
      <c r="A230"/>
    </row>
  </sheetData>
  <mergeCells count="152">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9C99C-CFFD-4B1E-BED2-BBDBFBFA2006}">
  <dimension ref="A1:L38"/>
  <sheetViews>
    <sheetView zoomScaleNormal="100" workbookViewId="0">
      <selection sqref="A1:L1"/>
    </sheetView>
  </sheetViews>
  <sheetFormatPr defaultRowHeight="13.5"/>
  <cols>
    <col min="1" max="1" width="31.75" style="31" customWidth="1"/>
    <col min="2" max="2" width="9" style="31"/>
    <col min="3" max="3" width="11.125" style="31" bestFit="1" customWidth="1"/>
    <col min="4" max="7" width="9.125" style="31" bestFit="1" customWidth="1"/>
    <col min="8" max="8" width="11.125" style="31" bestFit="1" customWidth="1"/>
    <col min="9" max="9" width="9.125" style="31" bestFit="1" customWidth="1"/>
    <col min="10" max="10" width="11.125" style="31" bestFit="1" customWidth="1"/>
    <col min="11" max="12" width="9.125" style="31" bestFit="1" customWidth="1"/>
    <col min="13" max="16384" width="9" style="31"/>
  </cols>
  <sheetData>
    <row r="1" spans="1:12" ht="17.25">
      <c r="A1" s="142"/>
      <c r="B1" s="142"/>
      <c r="C1" s="142"/>
      <c r="D1" s="142"/>
      <c r="E1" s="142"/>
      <c r="F1" s="142"/>
      <c r="G1" s="142"/>
      <c r="H1" s="142"/>
      <c r="I1" s="142"/>
      <c r="J1" s="142"/>
      <c r="K1" s="142"/>
      <c r="L1" s="142"/>
    </row>
    <row r="2" spans="1:12" ht="14.25">
      <c r="A2" s="32"/>
      <c r="B2" s="32"/>
      <c r="C2" s="32"/>
      <c r="D2" s="32"/>
      <c r="E2" s="32"/>
      <c r="F2" s="32"/>
      <c r="G2" s="32"/>
      <c r="H2" s="32"/>
      <c r="I2" s="32"/>
      <c r="J2" s="32"/>
      <c r="K2" s="32"/>
      <c r="L2" s="32"/>
    </row>
    <row r="3" spans="1:12" ht="14.25" thickBot="1">
      <c r="A3" s="31" t="s">
        <v>102</v>
      </c>
      <c r="K3" s="31" t="s">
        <v>67</v>
      </c>
    </row>
    <row r="4" spans="1:12">
      <c r="A4" s="143" t="s">
        <v>68</v>
      </c>
      <c r="B4" s="145" t="s">
        <v>69</v>
      </c>
      <c r="C4" s="145" t="s">
        <v>70</v>
      </c>
      <c r="D4" s="145" t="s">
        <v>71</v>
      </c>
      <c r="E4" s="145"/>
      <c r="F4" s="145"/>
      <c r="G4" s="145"/>
      <c r="H4" s="145" t="s">
        <v>72</v>
      </c>
      <c r="I4" s="145"/>
      <c r="J4" s="145"/>
      <c r="K4" s="145"/>
      <c r="L4" s="147"/>
    </row>
    <row r="5" spans="1:12">
      <c r="A5" s="144"/>
      <c r="B5" s="146"/>
      <c r="C5" s="146"/>
      <c r="D5" s="148" t="s">
        <v>73</v>
      </c>
      <c r="E5" s="148" t="s">
        <v>74</v>
      </c>
      <c r="F5" s="148" t="s">
        <v>75</v>
      </c>
      <c r="G5" s="148" t="s">
        <v>76</v>
      </c>
      <c r="H5" s="148" t="s">
        <v>77</v>
      </c>
      <c r="I5" s="146" t="s">
        <v>78</v>
      </c>
      <c r="J5" s="146"/>
      <c r="K5" s="146"/>
      <c r="L5" s="149"/>
    </row>
    <row r="6" spans="1:12" ht="94.5">
      <c r="A6" s="144"/>
      <c r="B6" s="146"/>
      <c r="C6" s="146"/>
      <c r="D6" s="148"/>
      <c r="E6" s="148"/>
      <c r="F6" s="148"/>
      <c r="G6" s="148"/>
      <c r="H6" s="148"/>
      <c r="I6" s="33" t="s">
        <v>79</v>
      </c>
      <c r="J6" s="33" t="s">
        <v>80</v>
      </c>
      <c r="K6" s="33" t="s">
        <v>81</v>
      </c>
      <c r="L6" s="34" t="s">
        <v>82</v>
      </c>
    </row>
    <row r="7" spans="1:12">
      <c r="A7" s="139" t="s">
        <v>83</v>
      </c>
      <c r="B7" s="35" t="s">
        <v>84</v>
      </c>
      <c r="C7" s="36">
        <v>984.52</v>
      </c>
      <c r="D7" s="36">
        <v>0</v>
      </c>
      <c r="E7" s="36">
        <v>0</v>
      </c>
      <c r="F7" s="36">
        <v>0</v>
      </c>
      <c r="G7" s="36">
        <v>0</v>
      </c>
      <c r="H7" s="36">
        <f>C7-D7-E7-F7-G7</f>
        <v>984.52</v>
      </c>
      <c r="I7" s="36">
        <v>0</v>
      </c>
      <c r="J7" s="36">
        <f>C7</f>
        <v>984.52</v>
      </c>
      <c r="K7" s="36">
        <v>0</v>
      </c>
      <c r="L7" s="37">
        <v>0</v>
      </c>
    </row>
    <row r="8" spans="1:12">
      <c r="A8" s="139"/>
      <c r="B8" s="38" t="s">
        <v>85</v>
      </c>
      <c r="C8" s="39">
        <v>880</v>
      </c>
      <c r="D8" s="39">
        <v>0</v>
      </c>
      <c r="E8" s="39">
        <v>0</v>
      </c>
      <c r="F8" s="39">
        <v>0</v>
      </c>
      <c r="G8" s="39">
        <v>0</v>
      </c>
      <c r="H8" s="47">
        <f>C8-D8-E8-F8-G8</f>
        <v>880</v>
      </c>
      <c r="I8" s="39">
        <v>0</v>
      </c>
      <c r="J8" s="47">
        <f>C8</f>
        <v>880</v>
      </c>
      <c r="K8" s="39">
        <v>0</v>
      </c>
      <c r="L8" s="40">
        <v>0</v>
      </c>
    </row>
    <row r="9" spans="1:12">
      <c r="A9" s="139" t="s">
        <v>101</v>
      </c>
      <c r="B9" s="35" t="s">
        <v>84</v>
      </c>
      <c r="C9" s="36">
        <v>207.49</v>
      </c>
      <c r="D9" s="36">
        <v>0</v>
      </c>
      <c r="E9" s="36">
        <v>0</v>
      </c>
      <c r="F9" s="36">
        <v>0</v>
      </c>
      <c r="G9" s="36">
        <v>0</v>
      </c>
      <c r="H9" s="36">
        <f t="shared" ref="H9:H30" si="0">C9-D9-E9-F9-G9</f>
        <v>207.49</v>
      </c>
      <c r="I9" s="36">
        <v>0</v>
      </c>
      <c r="J9" s="36">
        <f t="shared" ref="J9:J30" si="1">C9</f>
        <v>207.49</v>
      </c>
      <c r="K9" s="36">
        <v>0</v>
      </c>
      <c r="L9" s="37">
        <v>0</v>
      </c>
    </row>
    <row r="10" spans="1:12">
      <c r="A10" s="139"/>
      <c r="B10" s="38" t="s">
        <v>85</v>
      </c>
      <c r="C10" s="39">
        <v>180</v>
      </c>
      <c r="D10" s="39">
        <v>0</v>
      </c>
      <c r="E10" s="39">
        <v>0</v>
      </c>
      <c r="F10" s="39">
        <v>0</v>
      </c>
      <c r="G10" s="39">
        <v>0</v>
      </c>
      <c r="H10" s="47">
        <f t="shared" si="0"/>
        <v>180</v>
      </c>
      <c r="I10" s="39">
        <v>0</v>
      </c>
      <c r="J10" s="47">
        <f t="shared" si="1"/>
        <v>180</v>
      </c>
      <c r="K10" s="39">
        <v>0</v>
      </c>
      <c r="L10" s="40">
        <v>0</v>
      </c>
    </row>
    <row r="11" spans="1:12">
      <c r="A11" s="139" t="s">
        <v>104</v>
      </c>
      <c r="B11" s="35" t="s">
        <v>84</v>
      </c>
      <c r="C11" s="36">
        <v>9.83</v>
      </c>
      <c r="D11" s="36">
        <v>0</v>
      </c>
      <c r="E11" s="36">
        <v>0</v>
      </c>
      <c r="F11" s="36">
        <v>0</v>
      </c>
      <c r="G11" s="36">
        <v>0</v>
      </c>
      <c r="H11" s="36">
        <f t="shared" ref="H11:H12" si="2">C11-D11-E11-F11-G11</f>
        <v>9.83</v>
      </c>
      <c r="I11" s="36">
        <v>0</v>
      </c>
      <c r="J11" s="36">
        <f t="shared" ref="J11:J12" si="3">C11</f>
        <v>9.83</v>
      </c>
      <c r="K11" s="36">
        <v>0</v>
      </c>
      <c r="L11" s="37">
        <v>0</v>
      </c>
    </row>
    <row r="12" spans="1:12">
      <c r="A12" s="139"/>
      <c r="B12" s="38" t="s">
        <v>85</v>
      </c>
      <c r="C12" s="39">
        <v>9</v>
      </c>
      <c r="D12" s="39">
        <v>0</v>
      </c>
      <c r="E12" s="39">
        <v>0</v>
      </c>
      <c r="F12" s="39">
        <v>0</v>
      </c>
      <c r="G12" s="39">
        <v>0</v>
      </c>
      <c r="H12" s="47">
        <f t="shared" si="2"/>
        <v>9</v>
      </c>
      <c r="I12" s="39">
        <v>0</v>
      </c>
      <c r="J12" s="47">
        <f t="shared" si="3"/>
        <v>9</v>
      </c>
      <c r="K12" s="39">
        <v>0</v>
      </c>
      <c r="L12" s="40">
        <v>0</v>
      </c>
    </row>
    <row r="13" spans="1:12">
      <c r="A13" s="140" t="s">
        <v>88</v>
      </c>
      <c r="B13" s="35" t="s">
        <v>84</v>
      </c>
      <c r="C13" s="36">
        <v>3.18</v>
      </c>
      <c r="D13" s="36">
        <v>0</v>
      </c>
      <c r="E13" s="36">
        <v>0</v>
      </c>
      <c r="F13" s="36">
        <v>0</v>
      </c>
      <c r="G13" s="36">
        <v>0</v>
      </c>
      <c r="H13" s="36">
        <f t="shared" si="0"/>
        <v>3.18</v>
      </c>
      <c r="I13" s="36">
        <v>0</v>
      </c>
      <c r="J13" s="36">
        <f t="shared" si="1"/>
        <v>3.18</v>
      </c>
      <c r="K13" s="36">
        <v>0</v>
      </c>
      <c r="L13" s="37">
        <v>0</v>
      </c>
    </row>
    <row r="14" spans="1:12">
      <c r="A14" s="141"/>
      <c r="B14" s="38" t="s">
        <v>85</v>
      </c>
      <c r="C14" s="39">
        <v>3</v>
      </c>
      <c r="D14" s="39">
        <v>0</v>
      </c>
      <c r="E14" s="39">
        <v>0</v>
      </c>
      <c r="F14" s="39">
        <v>0</v>
      </c>
      <c r="G14" s="39">
        <v>0</v>
      </c>
      <c r="H14" s="47">
        <f t="shared" si="0"/>
        <v>3</v>
      </c>
      <c r="I14" s="39">
        <v>0</v>
      </c>
      <c r="J14" s="47">
        <f t="shared" si="1"/>
        <v>3</v>
      </c>
      <c r="K14" s="39">
        <v>0</v>
      </c>
      <c r="L14" s="40">
        <v>0</v>
      </c>
    </row>
    <row r="15" spans="1:12">
      <c r="A15" s="140" t="s">
        <v>90</v>
      </c>
      <c r="B15" s="35" t="s">
        <v>84</v>
      </c>
      <c r="C15" s="36">
        <v>0.36</v>
      </c>
      <c r="D15" s="36">
        <v>0</v>
      </c>
      <c r="E15" s="36">
        <v>0</v>
      </c>
      <c r="F15" s="36">
        <v>0</v>
      </c>
      <c r="G15" s="36">
        <v>0</v>
      </c>
      <c r="H15" s="36">
        <f t="shared" si="0"/>
        <v>0.36</v>
      </c>
      <c r="I15" s="36">
        <v>0</v>
      </c>
      <c r="J15" s="36">
        <f t="shared" si="1"/>
        <v>0.36</v>
      </c>
      <c r="K15" s="36">
        <v>0</v>
      </c>
      <c r="L15" s="37">
        <v>0</v>
      </c>
    </row>
    <row r="16" spans="1:12">
      <c r="A16" s="141"/>
      <c r="B16" s="38" t="s">
        <v>85</v>
      </c>
      <c r="C16" s="39">
        <v>0</v>
      </c>
      <c r="D16" s="39">
        <v>0</v>
      </c>
      <c r="E16" s="39">
        <v>0</v>
      </c>
      <c r="F16" s="39">
        <v>0</v>
      </c>
      <c r="G16" s="39">
        <v>0</v>
      </c>
      <c r="H16" s="47">
        <f t="shared" si="0"/>
        <v>0</v>
      </c>
      <c r="I16" s="39">
        <v>0</v>
      </c>
      <c r="J16" s="47">
        <f t="shared" si="1"/>
        <v>0</v>
      </c>
      <c r="K16" s="39">
        <v>0</v>
      </c>
      <c r="L16" s="40">
        <v>0</v>
      </c>
    </row>
    <row r="17" spans="1:12">
      <c r="A17" s="139" t="s">
        <v>86</v>
      </c>
      <c r="B17" s="35" t="s">
        <v>84</v>
      </c>
      <c r="C17" s="36">
        <v>112.8</v>
      </c>
      <c r="D17" s="36">
        <v>0</v>
      </c>
      <c r="E17" s="36">
        <v>0</v>
      </c>
      <c r="F17" s="36">
        <v>0</v>
      </c>
      <c r="G17" s="36">
        <v>0</v>
      </c>
      <c r="H17" s="36">
        <f t="shared" si="0"/>
        <v>112.8</v>
      </c>
      <c r="I17" s="36">
        <v>0</v>
      </c>
      <c r="J17" s="36">
        <f t="shared" si="1"/>
        <v>112.8</v>
      </c>
      <c r="K17" s="36">
        <v>0</v>
      </c>
      <c r="L17" s="37">
        <v>0</v>
      </c>
    </row>
    <row r="18" spans="1:12">
      <c r="A18" s="139"/>
      <c r="B18" s="38" t="s">
        <v>85</v>
      </c>
      <c r="C18" s="39">
        <v>100</v>
      </c>
      <c r="D18" s="39">
        <v>0</v>
      </c>
      <c r="E18" s="39">
        <v>0</v>
      </c>
      <c r="F18" s="39">
        <v>0</v>
      </c>
      <c r="G18" s="39">
        <v>0</v>
      </c>
      <c r="H18" s="47">
        <f t="shared" si="0"/>
        <v>100</v>
      </c>
      <c r="I18" s="39">
        <v>0</v>
      </c>
      <c r="J18" s="47">
        <f t="shared" si="1"/>
        <v>100</v>
      </c>
      <c r="K18" s="39">
        <v>0</v>
      </c>
      <c r="L18" s="40">
        <v>0</v>
      </c>
    </row>
    <row r="19" spans="1:12">
      <c r="A19" s="140" t="s">
        <v>103</v>
      </c>
      <c r="B19" s="35" t="s">
        <v>84</v>
      </c>
      <c r="C19" s="36">
        <v>0.39</v>
      </c>
      <c r="D19" s="36">
        <v>0</v>
      </c>
      <c r="E19" s="36">
        <v>0</v>
      </c>
      <c r="F19" s="36">
        <v>0</v>
      </c>
      <c r="G19" s="36">
        <v>0</v>
      </c>
      <c r="H19" s="36">
        <f t="shared" ref="H19:H20" si="4">C19-D19-E19-F19-G19</f>
        <v>0.39</v>
      </c>
      <c r="I19" s="36">
        <v>0</v>
      </c>
      <c r="J19" s="36">
        <v>0</v>
      </c>
      <c r="K19" s="36">
        <v>0</v>
      </c>
      <c r="L19" s="37">
        <v>0</v>
      </c>
    </row>
    <row r="20" spans="1:12">
      <c r="A20" s="141"/>
      <c r="B20" s="38" t="s">
        <v>85</v>
      </c>
      <c r="C20" s="39">
        <v>0</v>
      </c>
      <c r="D20" s="39">
        <v>0</v>
      </c>
      <c r="E20" s="39">
        <v>0</v>
      </c>
      <c r="F20" s="39">
        <v>0</v>
      </c>
      <c r="G20" s="39">
        <v>0</v>
      </c>
      <c r="H20" s="47">
        <f t="shared" si="4"/>
        <v>0</v>
      </c>
      <c r="I20" s="39">
        <v>0</v>
      </c>
      <c r="J20" s="47">
        <f t="shared" ref="J20" si="5">C20</f>
        <v>0</v>
      </c>
      <c r="K20" s="39">
        <v>0</v>
      </c>
      <c r="L20" s="40">
        <v>0</v>
      </c>
    </row>
    <row r="21" spans="1:12">
      <c r="A21" s="140" t="s">
        <v>99</v>
      </c>
      <c r="B21" s="35" t="s">
        <v>84</v>
      </c>
      <c r="C21" s="36">
        <v>0</v>
      </c>
      <c r="D21" s="36">
        <v>0</v>
      </c>
      <c r="E21" s="36">
        <v>0</v>
      </c>
      <c r="F21" s="36">
        <v>0</v>
      </c>
      <c r="G21" s="36">
        <v>0</v>
      </c>
      <c r="H21" s="36">
        <f t="shared" si="0"/>
        <v>0</v>
      </c>
      <c r="I21" s="36">
        <v>0</v>
      </c>
      <c r="J21" s="36">
        <f t="shared" si="1"/>
        <v>0</v>
      </c>
      <c r="K21" s="36">
        <v>0</v>
      </c>
      <c r="L21" s="37">
        <v>0</v>
      </c>
    </row>
    <row r="22" spans="1:12">
      <c r="A22" s="141"/>
      <c r="B22" s="38" t="s">
        <v>85</v>
      </c>
      <c r="C22" s="39">
        <v>0</v>
      </c>
      <c r="D22" s="39">
        <v>0</v>
      </c>
      <c r="E22" s="39">
        <v>0</v>
      </c>
      <c r="F22" s="39">
        <v>0</v>
      </c>
      <c r="G22" s="39">
        <v>0</v>
      </c>
      <c r="H22" s="47">
        <f t="shared" si="0"/>
        <v>0</v>
      </c>
      <c r="I22" s="39">
        <v>0</v>
      </c>
      <c r="J22" s="47">
        <f t="shared" si="1"/>
        <v>0</v>
      </c>
      <c r="K22" s="39">
        <v>0</v>
      </c>
      <c r="L22" s="40">
        <v>0</v>
      </c>
    </row>
    <row r="23" spans="1:12">
      <c r="A23" s="140" t="s">
        <v>89</v>
      </c>
      <c r="B23" s="35" t="s">
        <v>84</v>
      </c>
      <c r="C23" s="36">
        <v>0</v>
      </c>
      <c r="D23" s="36">
        <v>0</v>
      </c>
      <c r="E23" s="36">
        <v>0</v>
      </c>
      <c r="F23" s="36">
        <v>0</v>
      </c>
      <c r="G23" s="36">
        <v>0</v>
      </c>
      <c r="H23" s="36">
        <f>C23-D23-E23-F23-G23</f>
        <v>0</v>
      </c>
      <c r="I23" s="36">
        <v>0</v>
      </c>
      <c r="J23" s="36">
        <v>0</v>
      </c>
      <c r="K23" s="36">
        <v>0</v>
      </c>
      <c r="L23" s="37">
        <v>0</v>
      </c>
    </row>
    <row r="24" spans="1:12">
      <c r="A24" s="141"/>
      <c r="B24" s="38" t="s">
        <v>85</v>
      </c>
      <c r="C24" s="39">
        <v>0</v>
      </c>
      <c r="D24" s="39">
        <v>0</v>
      </c>
      <c r="E24" s="39">
        <v>0</v>
      </c>
      <c r="F24" s="39">
        <v>0</v>
      </c>
      <c r="G24" s="39">
        <v>0</v>
      </c>
      <c r="H24" s="47">
        <f>C24-D24-E24-F24-G24</f>
        <v>0</v>
      </c>
      <c r="I24" s="39">
        <v>0</v>
      </c>
      <c r="J24" s="47">
        <v>0</v>
      </c>
      <c r="K24" s="39">
        <v>0</v>
      </c>
      <c r="L24" s="40">
        <v>0</v>
      </c>
    </row>
    <row r="25" spans="1:12">
      <c r="A25" s="139" t="s">
        <v>87</v>
      </c>
      <c r="B25" s="35" t="s">
        <v>84</v>
      </c>
      <c r="C25" s="36">
        <v>15.82</v>
      </c>
      <c r="D25" s="36">
        <v>0</v>
      </c>
      <c r="E25" s="36">
        <v>0</v>
      </c>
      <c r="F25" s="36">
        <v>0</v>
      </c>
      <c r="G25" s="36">
        <v>0</v>
      </c>
      <c r="H25" s="36">
        <f t="shared" si="0"/>
        <v>15.82</v>
      </c>
      <c r="I25" s="36">
        <v>0</v>
      </c>
      <c r="J25" s="36">
        <v>0</v>
      </c>
      <c r="K25" s="36">
        <v>0</v>
      </c>
      <c r="L25" s="37">
        <v>0</v>
      </c>
    </row>
    <row r="26" spans="1:12">
      <c r="A26" s="139"/>
      <c r="B26" s="38" t="s">
        <v>85</v>
      </c>
      <c r="C26" s="39">
        <v>14</v>
      </c>
      <c r="D26" s="39">
        <v>0</v>
      </c>
      <c r="E26" s="39">
        <v>0</v>
      </c>
      <c r="F26" s="39">
        <v>0</v>
      </c>
      <c r="G26" s="39">
        <v>0</v>
      </c>
      <c r="H26" s="47">
        <f t="shared" si="0"/>
        <v>14</v>
      </c>
      <c r="I26" s="39">
        <v>0</v>
      </c>
      <c r="J26" s="47">
        <v>0</v>
      </c>
      <c r="K26" s="39">
        <v>0</v>
      </c>
      <c r="L26" s="40">
        <v>0</v>
      </c>
    </row>
    <row r="27" spans="1:12">
      <c r="A27" s="139" t="s">
        <v>91</v>
      </c>
      <c r="B27" s="35" t="s">
        <v>84</v>
      </c>
      <c r="C27" s="36">
        <v>4.3600000000000003</v>
      </c>
      <c r="D27" s="36">
        <v>0</v>
      </c>
      <c r="E27" s="36">
        <v>0</v>
      </c>
      <c r="F27" s="36">
        <v>0</v>
      </c>
      <c r="G27" s="36">
        <v>0</v>
      </c>
      <c r="H27" s="36">
        <f t="shared" si="0"/>
        <v>4.3600000000000003</v>
      </c>
      <c r="I27" s="36">
        <v>0</v>
      </c>
      <c r="J27" s="36">
        <v>0</v>
      </c>
      <c r="K27" s="36">
        <v>0</v>
      </c>
      <c r="L27" s="37">
        <v>0</v>
      </c>
    </row>
    <row r="28" spans="1:12">
      <c r="A28" s="139"/>
      <c r="B28" s="38" t="s">
        <v>85</v>
      </c>
      <c r="C28" s="39">
        <v>4</v>
      </c>
      <c r="D28" s="39">
        <v>0</v>
      </c>
      <c r="E28" s="39">
        <v>0</v>
      </c>
      <c r="F28" s="39">
        <v>0</v>
      </c>
      <c r="G28" s="39">
        <v>0</v>
      </c>
      <c r="H28" s="47">
        <f t="shared" si="0"/>
        <v>4</v>
      </c>
      <c r="I28" s="39">
        <v>0</v>
      </c>
      <c r="J28" s="47">
        <v>0</v>
      </c>
      <c r="K28" s="39">
        <v>0</v>
      </c>
      <c r="L28" s="40">
        <v>0</v>
      </c>
    </row>
    <row r="29" spans="1:12">
      <c r="A29" s="140" t="s">
        <v>100</v>
      </c>
      <c r="B29" s="35" t="s">
        <v>84</v>
      </c>
      <c r="C29" s="36">
        <v>0.25</v>
      </c>
      <c r="D29" s="36">
        <v>0</v>
      </c>
      <c r="E29" s="36">
        <v>0</v>
      </c>
      <c r="F29" s="36">
        <v>0</v>
      </c>
      <c r="G29" s="36">
        <v>0</v>
      </c>
      <c r="H29" s="36">
        <f t="shared" si="0"/>
        <v>0.25</v>
      </c>
      <c r="I29" s="36">
        <v>0</v>
      </c>
      <c r="J29" s="36">
        <v>0</v>
      </c>
      <c r="K29" s="36">
        <v>0</v>
      </c>
      <c r="L29" s="37">
        <v>0</v>
      </c>
    </row>
    <row r="30" spans="1:12">
      <c r="A30" s="141"/>
      <c r="B30" s="38" t="s">
        <v>85</v>
      </c>
      <c r="C30" s="39">
        <v>0.2</v>
      </c>
      <c r="D30" s="39">
        <v>0</v>
      </c>
      <c r="E30" s="39">
        <v>0</v>
      </c>
      <c r="F30" s="39">
        <v>0</v>
      </c>
      <c r="G30" s="39">
        <v>0</v>
      </c>
      <c r="H30" s="47">
        <f t="shared" si="0"/>
        <v>0.2</v>
      </c>
      <c r="I30" s="39">
        <v>0</v>
      </c>
      <c r="J30" s="47">
        <f t="shared" si="1"/>
        <v>0.2</v>
      </c>
      <c r="K30" s="39">
        <v>0</v>
      </c>
      <c r="L30" s="40">
        <v>0</v>
      </c>
    </row>
    <row r="31" spans="1:12">
      <c r="A31" s="140"/>
      <c r="B31" s="35" t="s">
        <v>84</v>
      </c>
      <c r="C31" s="36"/>
      <c r="D31" s="36"/>
      <c r="E31" s="36"/>
      <c r="F31" s="36"/>
      <c r="G31" s="36"/>
      <c r="H31" s="36"/>
      <c r="I31" s="36"/>
      <c r="J31" s="36"/>
      <c r="K31" s="36"/>
      <c r="L31" s="37"/>
    </row>
    <row r="32" spans="1:12">
      <c r="A32" s="141"/>
      <c r="B32" s="38" t="s">
        <v>85</v>
      </c>
      <c r="C32" s="39"/>
      <c r="D32" s="39"/>
      <c r="E32" s="39"/>
      <c r="F32" s="39"/>
      <c r="G32" s="39"/>
      <c r="H32" s="47"/>
      <c r="I32" s="39"/>
      <c r="J32" s="47"/>
      <c r="K32" s="39"/>
      <c r="L32" s="40"/>
    </row>
    <row r="33" spans="1:12">
      <c r="A33" s="139"/>
      <c r="B33" s="35" t="s">
        <v>84</v>
      </c>
      <c r="C33" s="36"/>
      <c r="D33" s="36"/>
      <c r="E33" s="36"/>
      <c r="F33" s="36"/>
      <c r="G33" s="36"/>
      <c r="H33" s="36"/>
      <c r="I33" s="36"/>
      <c r="J33" s="36"/>
      <c r="K33" s="36"/>
      <c r="L33" s="37"/>
    </row>
    <row r="34" spans="1:12">
      <c r="A34" s="139"/>
      <c r="B34" s="38" t="s">
        <v>85</v>
      </c>
      <c r="C34" s="39"/>
      <c r="D34" s="39"/>
      <c r="E34" s="39"/>
      <c r="F34" s="39"/>
      <c r="G34" s="39"/>
      <c r="H34" s="47"/>
      <c r="I34" s="39"/>
      <c r="J34" s="47"/>
      <c r="K34" s="39"/>
      <c r="L34" s="40"/>
    </row>
    <row r="35" spans="1:12">
      <c r="A35" s="139"/>
      <c r="B35" s="35" t="s">
        <v>84</v>
      </c>
      <c r="C35" s="36"/>
      <c r="D35" s="36"/>
      <c r="E35" s="36"/>
      <c r="F35" s="36"/>
      <c r="G35" s="36"/>
      <c r="H35" s="36"/>
      <c r="I35" s="36"/>
      <c r="J35" s="36"/>
      <c r="K35" s="36"/>
      <c r="L35" s="37"/>
    </row>
    <row r="36" spans="1:12">
      <c r="A36" s="139"/>
      <c r="B36" s="38" t="s">
        <v>85</v>
      </c>
      <c r="C36" s="39"/>
      <c r="D36" s="39"/>
      <c r="E36" s="39"/>
      <c r="F36" s="39"/>
      <c r="G36" s="39"/>
      <c r="H36" s="39"/>
      <c r="I36" s="39"/>
      <c r="J36" s="39"/>
      <c r="K36" s="39"/>
      <c r="L36" s="40"/>
    </row>
    <row r="37" spans="1:12">
      <c r="A37" s="150" t="s">
        <v>92</v>
      </c>
      <c r="B37" s="41" t="s">
        <v>84</v>
      </c>
      <c r="C37" s="42">
        <f>SUM(C35,C33,C31,C11,C19,C29,C27,C25,C21,C17,C15,C23,C13,C9,C7)</f>
        <v>1339</v>
      </c>
      <c r="D37" s="42">
        <f t="shared" ref="D37:G38" si="6">SUM(D35,D33,D21,D17,D15,D23,D13,D9,D7)</f>
        <v>0</v>
      </c>
      <c r="E37" s="42">
        <f t="shared" si="6"/>
        <v>0</v>
      </c>
      <c r="F37" s="42">
        <f t="shared" si="6"/>
        <v>0</v>
      </c>
      <c r="G37" s="42">
        <f t="shared" si="6"/>
        <v>0</v>
      </c>
      <c r="H37" s="42">
        <f>SUM(H35,H33,H31,H11,H19,H29,H27,H25,H21,H17,H15,H23,H13,H9,H7)</f>
        <v>1339</v>
      </c>
      <c r="I37" s="42">
        <f>SUM(I35,I33,I21,I17,I15,I23,I13,I9,I7)</f>
        <v>0</v>
      </c>
      <c r="J37" s="42">
        <f>SUM(J35,J33,J31,J11,J19,J29,J27,J25,J21,J17,J15,J23,J13,J9,J7)</f>
        <v>1318.18</v>
      </c>
      <c r="K37" s="42">
        <f>SUM(K35,K33,K21,K17,K15,K23,K13,K9,K7)</f>
        <v>0</v>
      </c>
      <c r="L37" s="43">
        <f>SUM(L35,L33,L21,L17,L15,L23,L13,L9,L7)</f>
        <v>0</v>
      </c>
    </row>
    <row r="38" spans="1:12" ht="14.25" thickBot="1">
      <c r="A38" s="151"/>
      <c r="B38" s="44" t="s">
        <v>85</v>
      </c>
      <c r="C38" s="45">
        <f>SUM(C36,C34,C32,C12,C20,C30,C28,C26,C22,C18,C16,C24,C14,C10,C8)</f>
        <v>1190.2</v>
      </c>
      <c r="D38" s="45">
        <f t="shared" si="6"/>
        <v>0</v>
      </c>
      <c r="E38" s="45">
        <f t="shared" si="6"/>
        <v>0</v>
      </c>
      <c r="F38" s="45">
        <f t="shared" si="6"/>
        <v>0</v>
      </c>
      <c r="G38" s="45">
        <f t="shared" si="6"/>
        <v>0</v>
      </c>
      <c r="H38" s="45">
        <f>SUM(H36,H34,H32,H12,H20,H30,H28,H26,H22,H18,H16,H24,H14,H10,H8)</f>
        <v>1190.2</v>
      </c>
      <c r="I38" s="45">
        <f>SUM(I36,I34,I22,I18,I16,I24,I14,I10,I8)</f>
        <v>0</v>
      </c>
      <c r="J38" s="45">
        <f>SUM(J36,J34,J32,J12,J20,J30,J28,J26,J22,J18,J16,J24,J14,J10,J8)</f>
        <v>1172.2</v>
      </c>
      <c r="K38" s="45">
        <f>SUM(K36,K34,K22,K18,K16,K24,K14,K10,K8)</f>
        <v>0</v>
      </c>
      <c r="L38" s="46">
        <f>SUM(L36,L34,L22,L18,L16,L24,L14,L10,L8)</f>
        <v>0</v>
      </c>
    </row>
  </sheetData>
  <mergeCells count="28">
    <mergeCell ref="A31:A32"/>
    <mergeCell ref="A33:A34"/>
    <mergeCell ref="A35:A36"/>
    <mergeCell ref="A37:A38"/>
    <mergeCell ref="A15:A16"/>
    <mergeCell ref="A17:A18"/>
    <mergeCell ref="A21:A22"/>
    <mergeCell ref="A25:A26"/>
    <mergeCell ref="A27:A28"/>
    <mergeCell ref="A29:A30"/>
    <mergeCell ref="A19:A20"/>
    <mergeCell ref="A23:A24"/>
    <mergeCell ref="A7:A8"/>
    <mergeCell ref="A9:A10"/>
    <mergeCell ref="A13:A14"/>
    <mergeCell ref="A1:L1"/>
    <mergeCell ref="A4:A6"/>
    <mergeCell ref="B4:B6"/>
    <mergeCell ref="C4:C6"/>
    <mergeCell ref="D4:G4"/>
    <mergeCell ref="H4:L4"/>
    <mergeCell ref="D5:D6"/>
    <mergeCell ref="E5:E6"/>
    <mergeCell ref="F5:F6"/>
    <mergeCell ref="G5:G6"/>
    <mergeCell ref="H5:H6"/>
    <mergeCell ref="I5:L5"/>
    <mergeCell ref="A11:A12"/>
  </mergeCells>
  <phoneticPr fontId="2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産業廃棄物処理計画書（様式） </vt:lpstr>
      <vt:lpstr>別紙 (2)</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北陸支店 深松組</cp:lastModifiedBy>
  <cp:lastPrinted>2025-06-06T01:15:41Z</cp:lastPrinted>
  <dcterms:created xsi:type="dcterms:W3CDTF">2011-03-04T08:57:26Z</dcterms:created>
  <dcterms:modified xsi:type="dcterms:W3CDTF">2025-06-06T01:16:42Z</dcterms:modified>
</cp:coreProperties>
</file>