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fxmfg01095.DC00\Desktop\2025(県提出資料)\"/>
    </mc:Choice>
  </mc:AlternateContent>
  <xr:revisionPtr revIDLastSave="0" documentId="13_ncr:1_{0524134F-A3B6-40C2-B377-CE6604490744}" xr6:coauthVersionLast="47" xr6:coauthVersionMax="47" xr10:uidLastSave="{00000000-0000-0000-0000-000000000000}"/>
  <bookViews>
    <workbookView xWindow="28680" yWindow="-15"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2" i="1" l="1"/>
  <c r="P112" i="1"/>
  <c r="N111" i="1"/>
  <c r="N114" i="1"/>
  <c r="N113" i="1"/>
  <c r="N112" i="1"/>
  <c r="O114" i="1" l="1"/>
  <c r="N110" i="1"/>
  <c r="V114" i="1"/>
  <c r="V113" i="1"/>
  <c r="V112" i="1"/>
  <c r="V111" i="1"/>
  <c r="P114" i="1"/>
  <c r="P113" i="1"/>
  <c r="P111" i="1"/>
  <c r="U114" i="1"/>
  <c r="T114" i="1"/>
  <c r="S114" i="1"/>
  <c r="R114" i="1"/>
  <c r="Q114" i="1"/>
  <c r="U113" i="1"/>
  <c r="T113" i="1"/>
  <c r="S113" i="1"/>
  <c r="R113" i="1"/>
  <c r="Q113" i="1"/>
  <c r="U112" i="1"/>
  <c r="T112" i="1"/>
  <c r="S112" i="1"/>
  <c r="R112" i="1"/>
  <c r="U111" i="1"/>
  <c r="T111" i="1"/>
  <c r="S111" i="1"/>
  <c r="R111" i="1"/>
  <c r="Q111" i="1"/>
  <c r="O113" i="1"/>
  <c r="O112" i="1"/>
  <c r="O111" i="1"/>
  <c r="N80" i="1" l="1"/>
  <c r="N49" i="1"/>
  <c r="N72" i="1"/>
  <c r="N78" i="1"/>
  <c r="K96" i="1"/>
  <c r="K85" i="1"/>
  <c r="K71" i="1"/>
  <c r="K60" i="1"/>
</calcChain>
</file>

<file path=xl/sharedStrings.xml><?xml version="1.0" encoding="utf-8"?>
<sst xmlns="http://schemas.openxmlformats.org/spreadsheetml/2006/main" count="185" uniqueCount="106">
  <si>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</si>
  <si>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</si>
  <si>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</si>
  <si>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</si>
  <si>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</si>
  <si>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</si>
  <si>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</si>
  <si>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</si>
  <si>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</si>
  <si>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</si>
  <si>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</si>
  <si>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</si>
  <si>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</si>
  <si>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</si>
  <si>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</si>
  <si>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</si>
  <si>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</si>
  <si>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</si>
  <si>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</si>
  <si>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</si>
  <si>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</si>
  <si>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</si>
  <si>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</si>
  <si>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</si>
  <si>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</si>
  <si>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</si>
  <si>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</si>
  <si>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</si>
  <si>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</si>
  <si>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</si>
  <si>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</si>
  <si>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</si>
  <si>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</si>
  <si>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</si>
  <si>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</si>
  <si>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</si>
  <si>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</si>
  <si>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</si>
  <si>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</si>
  <si>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</si>
  <si>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</si>
  <si>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</si>
  <si>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</si>
  <si>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</si>
  <si>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</si>
  <si>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</si>
  <si>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</si>
  <si>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</si>
  <si>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</si>
  <si>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</si>
  <si>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</si>
  <si>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</si>
  <si>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</si>
  <si>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</si>
  <si>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</si>
  <si>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</si>
  <si>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</si>
  <si>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</si>
  <si>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</si>
  <si>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</si>
  <si>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</si>
  <si>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</si>
  <si>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</si>
  <si>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</si>
  <si>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富山県滑川市大島１２７７番地６</t>
    <phoneticPr fontId="3"/>
  </si>
  <si>
    <t>氏　名</t>
    <phoneticPr fontId="3"/>
  </si>
  <si>
    <t>富士フイルムマニュファクチャリング㈱</t>
    <phoneticPr fontId="3"/>
  </si>
  <si>
    <t>富山事業所</t>
    <phoneticPr fontId="3"/>
  </si>
  <si>
    <t>　（法人にあっては、名称及び代表者の氏名）</t>
    <rPh sb="2" eb="4">
      <t>ホウジン</t>
    </rPh>
    <rPh sb="10" eb="12">
      <t>メイショウ</t>
    </rPh>
    <rPh sb="12" eb="13">
      <t>オヨ</t>
    </rPh>
    <rPh sb="14" eb="17">
      <t>ダイヒョウシャ</t>
    </rPh>
    <rPh sb="18" eb="20">
      <t>シメイ</t>
    </rPh>
    <phoneticPr fontId="3"/>
  </si>
  <si>
    <t>富山事業所長</t>
    <phoneticPr fontId="3"/>
  </si>
  <si>
    <t>076-477-9111</t>
    <phoneticPr fontId="3"/>
  </si>
  <si>
    <t>植松　健二</t>
    <rPh sb="0" eb="2">
      <t>ウエマツ</t>
    </rPh>
    <rPh sb="3" eb="5">
      <t>ケンジ</t>
    </rPh>
    <phoneticPr fontId="26"/>
  </si>
  <si>
    <t>富士フイルムマニュファクチャリング株式会社　富山事業所</t>
    <phoneticPr fontId="26"/>
  </si>
  <si>
    <t>936-0801　富山県滑川市大島１２７７番地６</t>
    <phoneticPr fontId="26"/>
  </si>
  <si>
    <t>2025年度（2025/4/1～2025/3/31）</t>
    <phoneticPr fontId="26"/>
  </si>
  <si>
    <t>化学工業</t>
    <phoneticPr fontId="26"/>
  </si>
  <si>
    <t>517名（2025/4/1現在）</t>
    <phoneticPr fontId="26"/>
  </si>
  <si>
    <t>225.06億円 ※2024年度　富山事業所単体</t>
    <phoneticPr fontId="26"/>
  </si>
  <si>
    <t>※汚泥･･･自家廃水処理前（減量化前量）</t>
  </si>
  <si>
    <t>※汚泥</t>
  </si>
  <si>
    <t>プラ</t>
  </si>
  <si>
    <t>木屑</t>
  </si>
  <si>
    <t>金属</t>
  </si>
  <si>
    <t>ガラス</t>
  </si>
  <si>
    <t>廃油</t>
  </si>
  <si>
    <t>廃酸</t>
    <rPh sb="0" eb="1">
      <t>ハイ</t>
    </rPh>
    <rPh sb="1" eb="2">
      <t>サン</t>
    </rPh>
    <phoneticPr fontId="26"/>
  </si>
  <si>
    <t>アルカリ</t>
    <phoneticPr fontId="26"/>
  </si>
  <si>
    <t>がれき</t>
    <phoneticPr fontId="26"/>
  </si>
  <si>
    <r>
      <t xml:space="preserve"> 排出量（ｔ）</t>
    </r>
    <r>
      <rPr>
        <sz val="11"/>
        <color theme="0"/>
        <rFont val="ＭＳ 明朝"/>
        <family val="1"/>
        <charset val="128"/>
      </rPr>
      <t>_</t>
    </r>
    <rPh sb="1" eb="2">
      <t>ハイ</t>
    </rPh>
    <rPh sb="2" eb="3">
      <t>デ</t>
    </rPh>
    <rPh sb="3" eb="4">
      <t>リョウ</t>
    </rPh>
    <phoneticPr fontId="3"/>
  </si>
  <si>
    <r>
      <rPr>
        <sz val="11"/>
        <rFont val="Wingdings"/>
        <family val="1"/>
        <charset val="2"/>
      </rPr>
      <t></t>
    </r>
    <r>
      <rPr>
        <sz val="11"/>
        <rFont val="ＭＳ 明朝"/>
        <family val="1"/>
        <charset val="128"/>
      </rPr>
      <t>製品収率改善による廃棄量抑制</t>
    </r>
    <r>
      <rPr>
        <sz val="11"/>
        <rFont val="Calibri"/>
        <family val="1"/>
      </rPr>
      <t>[</t>
    </r>
    <r>
      <rPr>
        <sz val="11"/>
        <rFont val="ＭＳ 明朝"/>
        <family val="1"/>
        <charset val="128"/>
      </rPr>
      <t>プラ</t>
    </r>
    <r>
      <rPr>
        <sz val="11"/>
        <rFont val="Calibri"/>
        <family val="1"/>
      </rPr>
      <t>/</t>
    </r>
    <r>
      <rPr>
        <sz val="11"/>
        <rFont val="ＭＳ 明朝"/>
        <family val="1"/>
        <charset val="128"/>
      </rPr>
      <t>汚泥</t>
    </r>
    <r>
      <rPr>
        <sz val="11"/>
        <rFont val="Calibri"/>
        <family val="1"/>
      </rPr>
      <t xml:space="preserve">]
</t>
    </r>
    <r>
      <rPr>
        <sz val="11"/>
        <rFont val="Wingdings"/>
        <family val="1"/>
        <charset val="2"/>
      </rPr>
      <t></t>
    </r>
    <r>
      <rPr>
        <sz val="11"/>
        <rFont val="ＭＳ 明朝"/>
        <family val="1"/>
        <charset val="128"/>
      </rPr>
      <t>工程別分析及び比較による最適化または標準化、成功例の水平展開［全般］</t>
    </r>
    <r>
      <rPr>
        <sz val="11"/>
        <rFont val="Calibri"/>
        <family val="1"/>
      </rPr>
      <t xml:space="preserve">
</t>
    </r>
    <r>
      <rPr>
        <sz val="11"/>
        <rFont val="Wingdings"/>
        <family val="1"/>
        <charset val="2"/>
      </rPr>
      <t></t>
    </r>
    <r>
      <rPr>
        <sz val="11"/>
        <rFont val="ＭＳ 明朝"/>
        <family val="1"/>
        <charset val="128"/>
      </rPr>
      <t>設備保全技術及びその管理によるトラブル廃棄撲滅の強化［全般］</t>
    </r>
    <r>
      <rPr>
        <sz val="11"/>
        <rFont val="Calibri"/>
        <family val="1"/>
      </rPr>
      <t xml:space="preserve">
</t>
    </r>
    <r>
      <rPr>
        <sz val="11"/>
        <rFont val="Wingdings"/>
        <family val="1"/>
        <charset val="2"/>
      </rPr>
      <t></t>
    </r>
    <r>
      <rPr>
        <sz val="11"/>
        <rFont val="ＭＳ 明朝"/>
        <family val="1"/>
        <charset val="128"/>
      </rPr>
      <t>循環利用率の向上のため有価物量の取引拡大［廃油</t>
    </r>
    <r>
      <rPr>
        <sz val="11"/>
        <rFont val="Calibri"/>
        <family val="1"/>
      </rPr>
      <t>/</t>
    </r>
    <r>
      <rPr>
        <sz val="11"/>
        <rFont val="ＭＳ 明朝"/>
        <family val="1"/>
        <charset val="128"/>
      </rPr>
      <t>プラ</t>
    </r>
    <r>
      <rPr>
        <sz val="11"/>
        <rFont val="Calibri"/>
        <family val="1"/>
      </rPr>
      <t>/</t>
    </r>
    <r>
      <rPr>
        <sz val="11"/>
        <rFont val="ＭＳ 明朝"/>
        <family val="1"/>
        <charset val="128"/>
      </rPr>
      <t>汚泥］</t>
    </r>
    <phoneticPr fontId="26"/>
  </si>
  <si>
    <r>
      <rPr>
        <sz val="11"/>
        <rFont val="Wingdings"/>
        <family val="1"/>
        <charset val="2"/>
      </rPr>
      <t></t>
    </r>
    <r>
      <rPr>
        <sz val="11"/>
        <rFont val="ＭＳ 明朝"/>
        <family val="1"/>
        <charset val="128"/>
      </rPr>
      <t>継続：製品収率改善による廃棄量抑制</t>
    </r>
    <r>
      <rPr>
        <sz val="11"/>
        <rFont val="Calibri"/>
        <family val="1"/>
      </rPr>
      <t>[</t>
    </r>
    <r>
      <rPr>
        <sz val="11"/>
        <rFont val="ＭＳ 明朝"/>
        <family val="1"/>
        <charset val="128"/>
      </rPr>
      <t>プラ</t>
    </r>
    <r>
      <rPr>
        <sz val="11"/>
        <rFont val="Calibri"/>
        <family val="1"/>
      </rPr>
      <t>/</t>
    </r>
    <r>
      <rPr>
        <sz val="11"/>
        <rFont val="ＭＳ 明朝"/>
        <family val="1"/>
        <charset val="128"/>
      </rPr>
      <t>汚泥</t>
    </r>
    <r>
      <rPr>
        <sz val="11"/>
        <rFont val="Calibri"/>
        <family val="1"/>
      </rPr>
      <t xml:space="preserve">]
</t>
    </r>
    <r>
      <rPr>
        <sz val="11"/>
        <rFont val="Wingdings"/>
        <family val="1"/>
        <charset val="2"/>
      </rPr>
      <t></t>
    </r>
    <r>
      <rPr>
        <sz val="11"/>
        <rFont val="ＭＳ 明朝"/>
        <family val="1"/>
        <charset val="128"/>
      </rPr>
      <t>継続：工程別分析及び比較による最適化または標準化、成功例の水平展開［全般］</t>
    </r>
    <r>
      <rPr>
        <sz val="11"/>
        <rFont val="Calibri"/>
        <family val="1"/>
      </rPr>
      <t xml:space="preserve">
</t>
    </r>
    <r>
      <rPr>
        <sz val="11"/>
        <rFont val="Wingdings"/>
        <family val="1"/>
        <charset val="2"/>
      </rPr>
      <t></t>
    </r>
    <r>
      <rPr>
        <sz val="11"/>
        <rFont val="ＭＳ 明朝"/>
        <family val="1"/>
        <charset val="128"/>
      </rPr>
      <t>継続：設備保全技術及びその管理によるトラブル廃棄撲滅の強化［全般］</t>
    </r>
    <r>
      <rPr>
        <sz val="11"/>
        <rFont val="Calibri"/>
        <family val="1"/>
      </rPr>
      <t xml:space="preserve">
</t>
    </r>
    <r>
      <rPr>
        <sz val="11"/>
        <rFont val="Wingdings"/>
        <family val="1"/>
        <charset val="2"/>
      </rPr>
      <t></t>
    </r>
    <r>
      <rPr>
        <sz val="11"/>
        <rFont val="ＭＳ 明朝"/>
        <family val="1"/>
        <charset val="128"/>
      </rPr>
      <t>継続：循環利用率の向上のため有価物量の取引拡大［廃油</t>
    </r>
    <r>
      <rPr>
        <sz val="11"/>
        <rFont val="Calibri"/>
        <family val="1"/>
      </rPr>
      <t>/</t>
    </r>
    <r>
      <rPr>
        <sz val="11"/>
        <rFont val="ＭＳ 明朝"/>
        <family val="1"/>
        <charset val="128"/>
      </rPr>
      <t>プラ</t>
    </r>
    <r>
      <rPr>
        <sz val="11"/>
        <rFont val="Calibri"/>
        <family val="1"/>
      </rPr>
      <t>/</t>
    </r>
    <r>
      <rPr>
        <sz val="11"/>
        <rFont val="ＭＳ 明朝"/>
        <family val="1"/>
        <charset val="128"/>
      </rPr>
      <t>汚泥］</t>
    </r>
    <r>
      <rPr>
        <sz val="11"/>
        <rFont val="Calibri"/>
        <family val="1"/>
      </rPr>
      <t xml:space="preserve">
</t>
    </r>
    <r>
      <rPr>
        <sz val="11"/>
        <rFont val="Wingdings"/>
        <family val="1"/>
        <charset val="2"/>
      </rPr>
      <t></t>
    </r>
    <r>
      <rPr>
        <sz val="11"/>
        <rFont val="ＭＳ 明朝"/>
        <family val="1"/>
        <charset val="128"/>
      </rPr>
      <t>新規：自前処理化の拡大［汚泥</t>
    </r>
    <r>
      <rPr>
        <sz val="11"/>
        <rFont val="Calibri"/>
        <family val="1"/>
      </rPr>
      <t>/</t>
    </r>
    <r>
      <rPr>
        <sz val="11"/>
        <rFont val="ＭＳ 明朝"/>
        <family val="1"/>
        <charset val="128"/>
      </rPr>
      <t>廃アルカリ</t>
    </r>
    <r>
      <rPr>
        <sz val="11"/>
        <rFont val="Calibri"/>
        <family val="1"/>
      </rPr>
      <t xml:space="preserve"> </t>
    </r>
    <r>
      <rPr>
        <sz val="11"/>
        <rFont val="ＭＳ 明朝"/>
        <family val="1"/>
        <charset val="128"/>
      </rPr>
      <t>］</t>
    </r>
    <phoneticPr fontId="26"/>
  </si>
  <si>
    <r>
      <rPr>
        <sz val="11"/>
        <rFont val="Wingdings"/>
        <family val="1"/>
        <charset val="2"/>
      </rPr>
      <t></t>
    </r>
    <r>
      <rPr>
        <sz val="11"/>
        <rFont val="ＭＳ 明朝"/>
        <family val="1"/>
        <charset val="128"/>
      </rPr>
      <t>混合不可、被爆・漏洩の予防をする形で、「表示」「保管」「教育」の適正処理ができている。</t>
    </r>
    <r>
      <rPr>
        <sz val="11"/>
        <rFont val="Calibri"/>
        <family val="1"/>
      </rPr>
      <t xml:space="preserve">
</t>
    </r>
    <r>
      <rPr>
        <sz val="11"/>
        <rFont val="Wingdings"/>
        <family val="1"/>
        <charset val="2"/>
      </rPr>
      <t></t>
    </r>
    <r>
      <rPr>
        <sz val="11"/>
        <rFont val="ＭＳ 明朝"/>
        <family val="1"/>
        <charset val="128"/>
      </rPr>
      <t>関連する法律とその現物の取扱について手順化できている。</t>
    </r>
    <r>
      <rPr>
        <sz val="11"/>
        <rFont val="Calibri"/>
        <family val="1"/>
      </rPr>
      <t xml:space="preserve">
</t>
    </r>
    <r>
      <rPr>
        <sz val="11"/>
        <rFont val="Wingdings"/>
        <family val="1"/>
        <charset val="2"/>
      </rPr>
      <t></t>
    </r>
    <r>
      <rPr>
        <sz val="11"/>
        <rFont val="ＭＳ 明朝"/>
        <family val="1"/>
        <charset val="128"/>
      </rPr>
      <t>手順について、自社の作業者ならびに収集運搬及び処分の委託業者と協業にてリスクアセスを含む教育を実施している。</t>
    </r>
    <phoneticPr fontId="26"/>
  </si>
  <si>
    <r>
      <rPr>
        <sz val="11"/>
        <rFont val="Wingdings"/>
        <family val="1"/>
        <charset val="2"/>
      </rPr>
      <t></t>
    </r>
    <r>
      <rPr>
        <sz val="11"/>
        <rFont val="ＭＳ 明朝"/>
        <family val="1"/>
        <charset val="128"/>
      </rPr>
      <t>適正処理及び管理のための情報収集・試験・確認・評価の徹底</t>
    </r>
    <r>
      <rPr>
        <sz val="11"/>
        <rFont val="Calibri"/>
        <family val="1"/>
      </rPr>
      <t xml:space="preserve">
</t>
    </r>
    <r>
      <rPr>
        <sz val="11"/>
        <rFont val="Wingdings"/>
        <family val="1"/>
        <charset val="2"/>
      </rPr>
      <t></t>
    </r>
    <r>
      <rPr>
        <sz val="11"/>
        <rFont val="ＭＳ 明朝"/>
        <family val="1"/>
        <charset val="128"/>
      </rPr>
      <t>手順化した運用方法の教育の実施</t>
    </r>
    <phoneticPr fontId="26"/>
  </si>
  <si>
    <t>なし</t>
    <phoneticPr fontId="26"/>
  </si>
  <si>
    <t>　非該当</t>
    <phoneticPr fontId="26"/>
  </si>
  <si>
    <r>
      <rPr>
        <sz val="11"/>
        <rFont val="Wingdings"/>
        <family val="1"/>
        <charset val="2"/>
      </rPr>
      <t></t>
    </r>
    <r>
      <rPr>
        <sz val="11"/>
        <rFont val="ＭＳ 明朝"/>
        <family val="1"/>
        <charset val="128"/>
      </rPr>
      <t>廃水処理施設の安定稼動のための管理及び改造［汚泥］</t>
    </r>
    <r>
      <rPr>
        <sz val="11"/>
        <rFont val="Calibri"/>
        <family val="1"/>
      </rPr>
      <t xml:space="preserve">
</t>
    </r>
    <r>
      <rPr>
        <sz val="11"/>
        <rFont val="Wingdings"/>
        <family val="1"/>
        <charset val="2"/>
      </rPr>
      <t></t>
    </r>
    <r>
      <rPr>
        <sz val="11"/>
        <rFont val="ＭＳ 明朝"/>
        <family val="1"/>
        <charset val="128"/>
      </rPr>
      <t>薬剤投入量の最適化による、脱水後汚泥の削減［汚泥］</t>
    </r>
    <r>
      <rPr>
        <sz val="11"/>
        <rFont val="Calibri"/>
        <family val="1"/>
      </rPr>
      <t xml:space="preserve">
</t>
    </r>
    <r>
      <rPr>
        <sz val="11"/>
        <rFont val="Wingdings"/>
        <family val="1"/>
        <charset val="2"/>
      </rPr>
      <t></t>
    </r>
    <r>
      <rPr>
        <sz val="11"/>
        <rFont val="ＭＳ 明朝"/>
        <family val="1"/>
        <charset val="128"/>
      </rPr>
      <t>メンテナンスなど施設管理方法の改善による副産物発生量の削減</t>
    </r>
    <r>
      <rPr>
        <sz val="11"/>
        <rFont val="Calibri"/>
        <family val="1"/>
      </rPr>
      <t xml:space="preserve"> [</t>
    </r>
    <r>
      <rPr>
        <sz val="11"/>
        <rFont val="ＭＳ 明朝"/>
        <family val="1"/>
        <charset val="128"/>
      </rPr>
      <t>汚泥</t>
    </r>
    <r>
      <rPr>
        <sz val="11"/>
        <rFont val="Calibri"/>
        <family val="1"/>
      </rPr>
      <t>]</t>
    </r>
    <phoneticPr fontId="26"/>
  </si>
  <si>
    <r>
      <rPr>
        <sz val="11"/>
        <rFont val="Wingdings"/>
        <family val="1"/>
        <charset val="2"/>
      </rPr>
      <t></t>
    </r>
    <r>
      <rPr>
        <sz val="11"/>
        <rFont val="ＭＳ 明朝"/>
        <family val="1"/>
        <charset val="128"/>
      </rPr>
      <t>継続：廃水処理施設の安定稼動のための管理及び改造［汚泥］</t>
    </r>
    <r>
      <rPr>
        <sz val="11"/>
        <rFont val="Calibri"/>
        <family val="1"/>
      </rPr>
      <t xml:space="preserve">
</t>
    </r>
    <r>
      <rPr>
        <sz val="11"/>
        <rFont val="Wingdings"/>
        <family val="1"/>
        <charset val="2"/>
      </rPr>
      <t></t>
    </r>
    <r>
      <rPr>
        <sz val="11"/>
        <rFont val="ＭＳ 明朝"/>
        <family val="1"/>
        <charset val="128"/>
      </rPr>
      <t>継続：薬剤投入量の最適化による、脱水後汚泥の削減［汚泥］</t>
    </r>
    <r>
      <rPr>
        <sz val="11"/>
        <rFont val="Calibri"/>
        <family val="1"/>
      </rPr>
      <t xml:space="preserve">
</t>
    </r>
    <r>
      <rPr>
        <sz val="11"/>
        <rFont val="Wingdings"/>
        <family val="1"/>
        <charset val="2"/>
      </rPr>
      <t></t>
    </r>
    <r>
      <rPr>
        <sz val="11"/>
        <rFont val="ＭＳ 明朝"/>
        <family val="1"/>
        <charset val="128"/>
      </rPr>
      <t>継続：メンテナンスなど施設管理方法の改善による副産物発生量の削減</t>
    </r>
    <r>
      <rPr>
        <sz val="11"/>
        <rFont val="Calibri"/>
        <family val="1"/>
      </rPr>
      <t xml:space="preserve"> [</t>
    </r>
    <r>
      <rPr>
        <sz val="11"/>
        <rFont val="ＭＳ 明朝"/>
        <family val="1"/>
        <charset val="128"/>
      </rPr>
      <t>汚泥</t>
    </r>
    <r>
      <rPr>
        <sz val="11"/>
        <rFont val="Calibri"/>
        <family val="1"/>
      </rPr>
      <t>]</t>
    </r>
    <phoneticPr fontId="26"/>
  </si>
  <si>
    <t>汚泥</t>
  </si>
  <si>
    <t>廃酸</t>
  </si>
  <si>
    <t>アルカリ</t>
  </si>
  <si>
    <t>　　非該当</t>
    <phoneticPr fontId="26"/>
  </si>
  <si>
    <r>
      <rPr>
        <sz val="11"/>
        <rFont val="Wingdings"/>
        <family val="1"/>
        <charset val="2"/>
      </rPr>
      <t></t>
    </r>
    <r>
      <rPr>
        <sz val="11"/>
        <rFont val="ＭＳ 明朝"/>
        <family val="1"/>
        <charset val="128"/>
      </rPr>
      <t>廃棄物の原料再生など研究開発</t>
    </r>
    <r>
      <rPr>
        <sz val="11"/>
        <rFont val="Calibri"/>
        <family val="1"/>
      </rPr>
      <t xml:space="preserve">
</t>
    </r>
    <r>
      <rPr>
        <sz val="11"/>
        <rFont val="Wingdings"/>
        <family val="1"/>
        <charset val="2"/>
      </rPr>
      <t></t>
    </r>
    <r>
      <rPr>
        <sz val="11"/>
        <rFont val="ＭＳ 明朝"/>
        <family val="1"/>
        <charset val="128"/>
      </rPr>
      <t>有価物化の割合向上による産廃処理費用の抑制</t>
    </r>
    <r>
      <rPr>
        <sz val="11"/>
        <rFont val="Calibri"/>
        <family val="1"/>
      </rPr>
      <t xml:space="preserve">
</t>
    </r>
    <r>
      <rPr>
        <sz val="11"/>
        <rFont val="Wingdings"/>
        <family val="1"/>
        <charset val="2"/>
      </rPr>
      <t></t>
    </r>
    <r>
      <rPr>
        <sz val="11"/>
        <rFont val="ＭＳ 明朝"/>
        <family val="1"/>
        <charset val="128"/>
      </rPr>
      <t>工程改善による発生量の抑制</t>
    </r>
    <r>
      <rPr>
        <sz val="11"/>
        <rFont val="Calibri"/>
        <family val="1"/>
      </rPr>
      <t xml:space="preserve">
</t>
    </r>
    <r>
      <rPr>
        <sz val="11"/>
        <rFont val="Wingdings"/>
        <family val="1"/>
        <charset val="2"/>
      </rPr>
      <t></t>
    </r>
    <r>
      <rPr>
        <sz val="11"/>
        <rFont val="ＭＳ 明朝"/>
        <family val="1"/>
        <charset val="128"/>
      </rPr>
      <t>定期的に取引先評価を実施することで、適正処理ルートを確保・維持する</t>
    </r>
    <r>
      <rPr>
        <sz val="11"/>
        <rFont val="Calibri"/>
        <family val="1"/>
      </rPr>
      <t xml:space="preserve">
</t>
    </r>
    <r>
      <rPr>
        <sz val="11"/>
        <rFont val="Wingdings"/>
        <family val="1"/>
        <charset val="2"/>
      </rPr>
      <t></t>
    </r>
    <r>
      <rPr>
        <sz val="11"/>
        <rFont val="ＭＳ 明朝"/>
        <family val="1"/>
        <charset val="128"/>
      </rPr>
      <t>自然災害等による交通網のアクセス断絶や処理先稼働不可等による排出リスク低減策措置</t>
    </r>
    <phoneticPr fontId="26"/>
  </si>
  <si>
    <t>※委託量･･･汚泥は自家廃水処理後の量(t)</t>
  </si>
  <si>
    <t>※汚泥･･･自家廃水処理前（減量化前量）　</t>
  </si>
  <si>
    <t>継続：廃棄物の原料再生など研究開発
継続：有価物化の割合向上による産廃処理費用の抑制
継続：工程改善による発生量の抑制
継続：定期的に取引先評価を実施することで、適正処理ルートを確保・維持する
継続：自然災害等による交通網のアクセス断絶や処理先稼働不可等による排出リスク低減策措置
新規：自前処理化の拡大［汚泥/廃アルカリ ］</t>
    <phoneticPr fontId="26"/>
  </si>
  <si>
    <t>※1,959.4</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</si>
</sst>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Red]\-#,##0.0"/>
    <numFmt numFmtId="178" formatCode="0.0_);[Red]\(0.0\)"/>
    <numFmt numFmtId="179" formatCode="0.0"/>
  </numFmts>
  <fonts count="40"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2"/>
      <name val="ＭＳ Ｐ明朝"/>
      <family val="1"/>
      <charset val="128"/>
    </font>
    <font>
      <sz val="10.5"/>
      <name val="ＭＳ Ｐ明朝"/>
      <family val="1"/>
      <charset val="128"/>
    </font>
    <font>
      <sz val="11"/>
      <color rgb="FFFF0000"/>
      <name val="ＭＳ 明朝"/>
      <family val="1"/>
      <charset val="128"/>
    </font>
    <font>
      <sz val="8"/>
      <color rgb="FFFF0000"/>
      <name val="ＭＳ 明朝"/>
      <family val="1"/>
      <charset val="128"/>
    </font>
    <font>
      <sz val="8"/>
      <color indexed="8"/>
      <name val="ＭＳ 明朝"/>
      <family val="1"/>
      <charset val="128"/>
    </font>
    <font>
      <sz val="11"/>
      <name val="Wingdings"/>
      <family val="1"/>
      <charset val="2"/>
    </font>
    <font>
      <sz val="11"/>
      <name val="Calibri"/>
      <family val="1"/>
    </font>
    <font>
      <sz val="11"/>
      <name val="ＭＳ 明朝"/>
      <family val="1"/>
      <charset val="2"/>
    </font>
    <font>
      <sz val="9"/>
      <color rgb="FFFF0000"/>
      <name val="ＭＳ 明朝"/>
      <family val="1"/>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3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rgb="FF000000"/>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indexed="64"/>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7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1" applyFont="1">
      <alignment vertical="center"/>
    </xf>
    <xf numFmtId="0" fontId="2" fillId="0" borderId="4" xfId="41" applyFont="1" applyBorder="1">
      <alignment vertical="center"/>
    </xf>
    <xf numFmtId="0" fontId="31" fillId="0" borderId="0" xfId="0" applyFont="1">
      <alignment vertical="center"/>
    </xf>
    <xf numFmtId="0" fontId="32" fillId="0" borderId="0" xfId="0" applyFont="1">
      <alignment vertical="center"/>
    </xf>
    <xf numFmtId="0" fontId="27" fillId="0" borderId="5" xfId="0" applyFont="1" applyBorder="1">
      <alignment vertical="center"/>
    </xf>
    <xf numFmtId="0" fontId="31" fillId="0" borderId="0" xfId="0" applyFont="1" applyAlignment="1">
      <alignment horizontal="left" vertical="center"/>
    </xf>
    <xf numFmtId="0" fontId="2" fillId="0" borderId="0" xfId="41" applyFont="1" applyAlignment="1">
      <alignment horizontal="right" vertical="center"/>
    </xf>
    <xf numFmtId="0" fontId="31" fillId="0" borderId="0" xfId="0" applyFont="1" applyAlignment="1" applyProtection="1">
      <alignment vertical="top" wrapText="1"/>
      <protection locked="0"/>
    </xf>
    <xf numFmtId="0" fontId="33" fillId="0" borderId="0" xfId="42" applyFont="1" applyAlignment="1">
      <alignment vertical="center"/>
    </xf>
    <xf numFmtId="0" fontId="34" fillId="0" borderId="24"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0" xfId="0" applyFont="1" applyAlignment="1">
      <alignment horizontal="center" vertical="center" wrapText="1"/>
    </xf>
    <xf numFmtId="176" fontId="34" fillId="0" borderId="26" xfId="0" applyNumberFormat="1" applyFont="1" applyBorder="1" applyAlignment="1">
      <alignment horizontal="right" vertical="center" wrapText="1"/>
    </xf>
    <xf numFmtId="176" fontId="35" fillId="0" borderId="27" xfId="0" applyNumberFormat="1" applyFont="1" applyBorder="1" applyAlignment="1">
      <alignment horizontal="right" vertical="center" wrapText="1"/>
    </xf>
    <xf numFmtId="0" fontId="35" fillId="0" borderId="0" xfId="0" applyFont="1" applyAlignment="1">
      <alignment horizontal="right" vertical="center" wrapText="1"/>
    </xf>
    <xf numFmtId="177" fontId="34" fillId="0" borderId="26" xfId="44" applyNumberFormat="1" applyFont="1" applyFill="1" applyBorder="1" applyAlignment="1">
      <alignment horizontal="right" vertical="center" wrapText="1"/>
    </xf>
    <xf numFmtId="178" fontId="28" fillId="33" borderId="28" xfId="0" applyNumberFormat="1" applyFont="1" applyFill="1" applyBorder="1" applyAlignment="1">
      <alignment vertical="center" wrapText="1"/>
    </xf>
    <xf numFmtId="178" fontId="28" fillId="33" borderId="27" xfId="0" applyNumberFormat="1" applyFont="1" applyFill="1" applyBorder="1" applyAlignment="1">
      <alignment vertical="center" wrapText="1"/>
    </xf>
    <xf numFmtId="178" fontId="35" fillId="0" borderId="27" xfId="0" applyNumberFormat="1" applyFont="1" applyBorder="1" applyAlignment="1">
      <alignment vertical="center" wrapText="1"/>
    </xf>
    <xf numFmtId="178" fontId="35" fillId="0" borderId="28" xfId="0" applyNumberFormat="1" applyFont="1" applyBorder="1" applyAlignment="1">
      <alignment vertical="center" wrapText="1"/>
    </xf>
    <xf numFmtId="0" fontId="34" fillId="0" borderId="29" xfId="0" applyFont="1" applyBorder="1" applyAlignment="1">
      <alignment horizontal="center" vertical="center" wrapText="1"/>
    </xf>
    <xf numFmtId="0" fontId="35" fillId="0" borderId="30" xfId="0" applyFont="1" applyBorder="1" applyAlignment="1">
      <alignment horizontal="center" vertical="center" wrapText="1"/>
    </xf>
    <xf numFmtId="0" fontId="0" fillId="0" borderId="3" xfId="0" applyBorder="1">
      <alignment vertical="center"/>
    </xf>
    <xf numFmtId="0" fontId="34" fillId="0" borderId="31" xfId="0" applyFont="1" applyBorder="1" applyAlignment="1">
      <alignment horizontal="center" vertical="center" wrapText="1"/>
    </xf>
    <xf numFmtId="179" fontId="35" fillId="0" borderId="28" xfId="0" applyNumberFormat="1" applyFont="1" applyBorder="1" applyAlignment="1">
      <alignment horizontal="right" vertical="center" wrapText="1"/>
    </xf>
    <xf numFmtId="179" fontId="35" fillId="0" borderId="27" xfId="0" applyNumberFormat="1" applyFont="1" applyBorder="1" applyAlignment="1">
      <alignment horizontal="right" vertical="center" wrapText="1"/>
    </xf>
    <xf numFmtId="0" fontId="0" fillId="0" borderId="5" xfId="0" applyBorder="1">
      <alignment vertical="center"/>
    </xf>
    <xf numFmtId="179" fontId="35" fillId="0" borderId="31" xfId="0" applyNumberFormat="1" applyFont="1" applyBorder="1" applyAlignment="1">
      <alignment horizontal="right" vertical="center" wrapText="1"/>
    </xf>
    <xf numFmtId="179" fontId="35" fillId="0" borderId="32" xfId="0" applyNumberFormat="1" applyFont="1" applyBorder="1" applyAlignment="1">
      <alignment horizontal="right" vertical="center" wrapText="1"/>
    </xf>
    <xf numFmtId="0" fontId="0" fillId="0" borderId="14" xfId="0" applyBorder="1">
      <alignment vertical="center"/>
    </xf>
    <xf numFmtId="0" fontId="0" fillId="0" borderId="12" xfId="0" applyBorder="1">
      <alignment vertical="center"/>
    </xf>
    <xf numFmtId="0" fontId="39" fillId="0" borderId="0" xfId="0" applyFont="1">
      <alignment vertical="center"/>
    </xf>
    <xf numFmtId="0" fontId="33" fillId="0" borderId="6" xfId="42" applyFont="1" applyBorder="1" applyAlignment="1">
      <alignment vertical="center"/>
    </xf>
    <xf numFmtId="177" fontId="34" fillId="0" borderId="31" xfId="44" applyNumberFormat="1" applyFont="1" applyBorder="1" applyAlignment="1">
      <alignment vertical="center" wrapText="1"/>
    </xf>
    <xf numFmtId="177" fontId="28" fillId="33" borderId="28" xfId="44" applyNumberFormat="1" applyFont="1" applyFill="1" applyBorder="1" applyAlignment="1">
      <alignment vertical="center" wrapText="1"/>
    </xf>
    <xf numFmtId="177" fontId="28" fillId="33" borderId="27" xfId="44" applyNumberFormat="1" applyFont="1" applyFill="1" applyBorder="1" applyAlignment="1">
      <alignment vertical="center" wrapText="1"/>
    </xf>
    <xf numFmtId="177" fontId="35" fillId="0" borderId="27" xfId="44" applyNumberFormat="1" applyFont="1" applyBorder="1" applyAlignment="1">
      <alignment vertical="center" wrapText="1"/>
    </xf>
    <xf numFmtId="177" fontId="35" fillId="0" borderId="28" xfId="44" applyNumberFormat="1" applyFont="1" applyBorder="1" applyAlignment="1">
      <alignment vertical="center" wrapText="1"/>
    </xf>
    <xf numFmtId="177" fontId="35" fillId="0" borderId="31" xfId="44" applyNumberFormat="1" applyFont="1" applyBorder="1" applyAlignment="1">
      <alignment vertical="center" wrapText="1"/>
    </xf>
    <xf numFmtId="177" fontId="35" fillId="0" borderId="32" xfId="44" applyNumberFormat="1" applyFont="1" applyBorder="1" applyAlignment="1">
      <alignment vertical="center" wrapText="1"/>
    </xf>
    <xf numFmtId="0" fontId="38"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pplyProtection="1">
      <alignment horizontal="left" vertical="top"/>
      <protection locked="0"/>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pplyProtection="1">
      <alignment horizontal="right" vertical="center"/>
      <protection locked="0"/>
    </xf>
    <xf numFmtId="0" fontId="2" fillId="0" borderId="6" xfId="42" applyFont="1" applyBorder="1" applyAlignment="1" applyProtection="1">
      <alignment horizontal="right" vertical="center"/>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3" Type="http://schemas.openxmlformats.org/officeDocument/2006/relationships/image" Target="../media/image3.png" />
  <Relationship Id="rId2" Type="http://schemas.openxmlformats.org/officeDocument/2006/relationships/image" Target="../media/image2.png" />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xdr:from>
      <xdr:col>8</xdr:col>
      <xdr:colOff>95250</xdr:colOff>
      <xdr:row>29</xdr:row>
      <xdr:rowOff>330200</xdr:rowOff>
    </xdr:from>
    <xdr:to>
      <xdr:col>23</xdr:col>
      <xdr:colOff>226919</xdr:colOff>
      <xdr:row>29</xdr:row>
      <xdr:rowOff>1511300</xdr:rowOff>
    </xdr:to>
    <xdr:pic>
      <xdr:nvPicPr>
        <xdr:cNvPr id="2" name="図 1">
          <a:extLst>
            <a:ext uri="{FF2B5EF4-FFF2-40B4-BE49-F238E27FC236}">
              <a16:creationId xmlns:a16="http://schemas.microsoft.com/office/drawing/2014/main" id="{33A51A39-C94D-4F2A-8F94-57C76ADD14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2650" y="9064625"/>
          <a:ext cx="5418044"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35</xdr:row>
      <xdr:rowOff>37428</xdr:rowOff>
    </xdr:from>
    <xdr:to>
      <xdr:col>12</xdr:col>
      <xdr:colOff>16548</xdr:colOff>
      <xdr:row>38</xdr:row>
      <xdr:rowOff>295425</xdr:rowOff>
    </xdr:to>
    <xdr:pic>
      <xdr:nvPicPr>
        <xdr:cNvPr id="3" name="図 2">
          <a:extLst>
            <a:ext uri="{FF2B5EF4-FFF2-40B4-BE49-F238E27FC236}">
              <a16:creationId xmlns:a16="http://schemas.microsoft.com/office/drawing/2014/main" id="{4CB29472-B92C-4E40-B721-A90A5E29D1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11534103"/>
          <a:ext cx="2588298" cy="171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22599</xdr:colOff>
      <xdr:row>35</xdr:row>
      <xdr:rowOff>0</xdr:rowOff>
    </xdr:from>
    <xdr:to>
      <xdr:col>24</xdr:col>
      <xdr:colOff>150458</xdr:colOff>
      <xdr:row>39</xdr:row>
      <xdr:rowOff>365087</xdr:rowOff>
    </xdr:to>
    <xdr:pic>
      <xdr:nvPicPr>
        <xdr:cNvPr id="4" name="図 3">
          <a:extLst>
            <a:ext uri="{FF2B5EF4-FFF2-40B4-BE49-F238E27FC236}">
              <a16:creationId xmlns:a16="http://schemas.microsoft.com/office/drawing/2014/main" id="{E66A7681-64F1-4E54-9FA1-779933FCDF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08699" y="11496675"/>
          <a:ext cx="3213959" cy="2308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A230"/>
  <sheetViews>
    <sheetView tabSelected="1" view="pageBreakPreview" topLeftCell="C104" zoomScale="130" zoomScaleNormal="70" zoomScaleSheetLayoutView="130" workbookViewId="0">
      <selection activeCell="AD46" sqref="AD46"/>
    </sheetView>
  </sheetViews>
  <sheetFormatPr defaultColWidth="8.90625" defaultRowHeight="13" x14ac:dyDescent="0.2"/>
  <cols>
    <col min="1" max="13" width="3.6328125" style="2" customWidth="1"/>
    <col min="14" max="14" width="8.1796875" style="2" customWidth="1"/>
    <col min="15" max="22" width="7.26953125" style="2" customWidth="1"/>
    <col min="23" max="60" width="3.6328125" style="2" customWidth="1"/>
    <col min="61" max="16384" width="8.90625" style="2"/>
  </cols>
  <sheetData>
    <row r="1" spans="1:27" ht="10" customHeight="1" x14ac:dyDescent="0.2">
      <c r="A1" s="1"/>
      <c r="B1" s="1"/>
      <c r="C1" s="1"/>
      <c r="D1" s="1"/>
    </row>
    <row r="2" spans="1:27" ht="30" customHeight="1" x14ac:dyDescent="0.2">
      <c r="A2" s="3"/>
      <c r="B2" s="1" t="s">
        <v>36</v>
      </c>
      <c r="C2" s="1"/>
      <c r="D2" s="1"/>
    </row>
    <row r="3" spans="1:27" ht="3.75" customHeight="1" x14ac:dyDescent="0.2">
      <c r="A3" s="1"/>
      <c r="B3" s="1"/>
      <c r="C3" s="1"/>
      <c r="D3" s="1"/>
    </row>
    <row r="4" spans="1:27" x14ac:dyDescent="0.2">
      <c r="A4" s="1"/>
      <c r="B4" s="146" t="s">
        <v>26</v>
      </c>
      <c r="C4" s="146"/>
      <c r="D4" s="146"/>
      <c r="E4" s="146"/>
      <c r="F4" s="146"/>
      <c r="G4" s="146"/>
      <c r="H4" s="146"/>
      <c r="I4" s="146"/>
      <c r="J4" s="146"/>
      <c r="K4" s="146"/>
      <c r="L4" s="146"/>
      <c r="M4" s="146"/>
      <c r="N4" s="146"/>
      <c r="O4" s="146"/>
      <c r="P4" s="146"/>
      <c r="Q4" s="146"/>
      <c r="R4" s="146"/>
      <c r="S4" s="146"/>
      <c r="T4" s="146"/>
      <c r="U4" s="146"/>
      <c r="V4" s="146"/>
      <c r="W4" s="146"/>
      <c r="X4" s="146"/>
      <c r="Y4" s="146"/>
    </row>
    <row r="5" spans="1:27"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7" ht="30" customHeight="1" x14ac:dyDescent="0.2">
      <c r="A6" s="1"/>
      <c r="B6" s="156" t="s">
        <v>0</v>
      </c>
      <c r="C6" s="157"/>
      <c r="D6" s="157"/>
      <c r="E6" s="157"/>
      <c r="F6" s="157"/>
      <c r="G6" s="157"/>
      <c r="H6" s="157"/>
      <c r="I6" s="157"/>
      <c r="J6" s="157"/>
      <c r="K6" s="157"/>
      <c r="L6" s="157"/>
      <c r="M6" s="157"/>
      <c r="N6" s="157"/>
      <c r="O6" s="157"/>
      <c r="P6" s="157"/>
      <c r="Q6" s="157"/>
      <c r="R6" s="157"/>
      <c r="S6" s="157"/>
      <c r="T6" s="157"/>
      <c r="U6" s="157"/>
      <c r="V6" s="157"/>
      <c r="W6" s="157"/>
      <c r="X6" s="157"/>
      <c r="Y6" s="158"/>
    </row>
    <row r="7" spans="1:27" ht="30" customHeight="1" x14ac:dyDescent="0.2">
      <c r="A7" s="1"/>
      <c r="B7" s="8"/>
      <c r="C7" s="9"/>
      <c r="D7" s="9"/>
      <c r="E7" s="10"/>
      <c r="F7" s="10"/>
      <c r="G7" s="10"/>
      <c r="H7" s="10"/>
      <c r="I7" s="10"/>
      <c r="J7" s="10"/>
      <c r="K7" s="10"/>
      <c r="L7" s="10"/>
      <c r="M7" s="10"/>
      <c r="N7" s="10"/>
      <c r="O7" s="10"/>
      <c r="P7" s="10"/>
      <c r="Q7" s="10"/>
      <c r="R7" s="10"/>
      <c r="S7" s="164">
        <v>2025</v>
      </c>
      <c r="T7" s="164"/>
      <c r="U7" s="25" t="s">
        <v>22</v>
      </c>
      <c r="V7" s="10">
        <v>6</v>
      </c>
      <c r="W7" s="25" t="s">
        <v>23</v>
      </c>
      <c r="X7" s="10">
        <v>30</v>
      </c>
      <c r="Y7" s="11" t="s">
        <v>24</v>
      </c>
    </row>
    <row r="8" spans="1:27" ht="30" customHeight="1" x14ac:dyDescent="0.2">
      <c r="A8" s="1"/>
      <c r="B8" s="8"/>
      <c r="C8" s="9" t="s">
        <v>60</v>
      </c>
      <c r="D8" s="9"/>
      <c r="E8" s="10"/>
      <c r="F8" s="10"/>
      <c r="G8" s="10"/>
      <c r="H8" s="10"/>
      <c r="I8" s="10"/>
      <c r="J8" s="10"/>
      <c r="K8" s="10"/>
      <c r="L8" s="10"/>
      <c r="M8" s="10"/>
      <c r="N8" s="10"/>
      <c r="O8" s="10"/>
      <c r="P8" s="10"/>
      <c r="Q8" s="10"/>
      <c r="R8" s="10"/>
      <c r="S8" s="10"/>
      <c r="T8" s="10"/>
      <c r="U8" s="10"/>
      <c r="V8" s="10"/>
      <c r="W8" s="10"/>
      <c r="X8" s="10"/>
      <c r="Y8" s="11"/>
    </row>
    <row r="9" spans="1:27" ht="30" customHeight="1" x14ac:dyDescent="0.2">
      <c r="A9" s="1"/>
      <c r="B9" s="8"/>
      <c r="C9" s="9"/>
      <c r="D9" s="9" t="s">
        <v>61</v>
      </c>
      <c r="E9" s="10"/>
      <c r="F9" s="10"/>
      <c r="H9" s="10"/>
      <c r="I9" s="10" t="s">
        <v>1</v>
      </c>
      <c r="K9" s="10"/>
      <c r="L9" s="10"/>
      <c r="M9" s="10"/>
      <c r="N9" s="10"/>
      <c r="O9" s="10"/>
      <c r="P9" s="10"/>
      <c r="Q9" s="10"/>
      <c r="R9" s="10"/>
      <c r="S9" s="10"/>
      <c r="T9" s="10"/>
      <c r="U9" s="10"/>
      <c r="V9" s="10"/>
      <c r="W9" s="10"/>
      <c r="X9" s="10"/>
      <c r="Y9" s="11"/>
    </row>
    <row r="10" spans="1:27" ht="8.25" customHeight="1" x14ac:dyDescent="0.2">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7" ht="20.399999999999999" customHeight="1" x14ac:dyDescent="0.2">
      <c r="A11" s="35"/>
      <c r="B11" s="36"/>
      <c r="D11" s="35"/>
      <c r="K11" s="37" t="s">
        <v>53</v>
      </c>
      <c r="L11" s="37"/>
      <c r="M11" s="37"/>
      <c r="N11" s="37"/>
      <c r="O11" s="37"/>
      <c r="P11" s="37"/>
      <c r="Q11" s="37"/>
      <c r="R11" s="37"/>
      <c r="S11" s="37"/>
      <c r="T11" s="37"/>
      <c r="U11" s="37"/>
      <c r="V11" s="38"/>
      <c r="W11" s="38"/>
      <c r="Y11" s="39"/>
      <c r="AA11" s="28"/>
    </row>
    <row r="12" spans="1:27" ht="26.4" customHeight="1" x14ac:dyDescent="0.2">
      <c r="A12" s="35"/>
      <c r="B12" s="36"/>
      <c r="C12" s="35"/>
      <c r="D12" s="35"/>
      <c r="K12" s="38"/>
      <c r="L12" s="40" t="s">
        <v>52</v>
      </c>
      <c r="M12" s="37"/>
      <c r="N12" s="37" t="s">
        <v>64</v>
      </c>
      <c r="O12" s="37"/>
      <c r="P12" s="37"/>
      <c r="Q12" s="37"/>
      <c r="R12" s="37"/>
      <c r="S12" s="37"/>
      <c r="T12" s="37"/>
      <c r="U12" s="37"/>
      <c r="V12" s="38"/>
      <c r="W12" s="38"/>
      <c r="Y12" s="39"/>
      <c r="AA12" s="28"/>
    </row>
    <row r="13" spans="1:27" ht="26.4" customHeight="1" x14ac:dyDescent="0.2">
      <c r="A13" s="35"/>
      <c r="B13" s="36"/>
      <c r="C13" s="35"/>
      <c r="D13" s="41"/>
      <c r="K13" s="38"/>
      <c r="L13" s="37" t="s">
        <v>65</v>
      </c>
      <c r="M13" s="37"/>
      <c r="N13" s="37" t="s">
        <v>66</v>
      </c>
      <c r="O13" s="42"/>
      <c r="P13" s="42"/>
      <c r="Q13" s="42"/>
      <c r="R13" s="42"/>
      <c r="S13" s="42"/>
      <c r="T13" s="42"/>
      <c r="U13" s="42"/>
      <c r="V13" s="38"/>
      <c r="W13" s="38"/>
      <c r="Y13" s="39"/>
      <c r="AA13" s="28"/>
    </row>
    <row r="14" spans="1:27" ht="26.4" customHeight="1" x14ac:dyDescent="0.2">
      <c r="A14" s="35"/>
      <c r="B14" s="36"/>
      <c r="C14" s="35"/>
      <c r="D14" s="35"/>
      <c r="K14" s="38"/>
      <c r="L14" s="37"/>
      <c r="M14" s="37"/>
      <c r="N14" s="37" t="s">
        <v>67</v>
      </c>
      <c r="O14" s="42"/>
      <c r="P14" s="42"/>
      <c r="Q14" s="42"/>
      <c r="R14" s="42"/>
      <c r="S14" s="42"/>
      <c r="T14" s="42"/>
      <c r="U14" s="42"/>
      <c r="V14" s="38"/>
      <c r="W14" s="38"/>
      <c r="Y14" s="39"/>
      <c r="AA14" s="28"/>
    </row>
    <row r="15" spans="1:27" ht="26.4" customHeight="1" x14ac:dyDescent="0.2">
      <c r="A15" s="35"/>
      <c r="B15" s="13"/>
      <c r="K15" s="38"/>
      <c r="L15" s="37" t="s">
        <v>68</v>
      </c>
      <c r="M15" s="37"/>
      <c r="N15" s="37"/>
      <c r="O15" s="37"/>
      <c r="P15" s="37"/>
      <c r="Q15" s="37"/>
      <c r="R15" s="37"/>
      <c r="S15" s="37"/>
      <c r="T15" s="37"/>
      <c r="U15" s="37"/>
      <c r="V15" s="38"/>
      <c r="W15" s="38"/>
      <c r="Y15" s="39"/>
      <c r="AA15" s="28"/>
    </row>
    <row r="16" spans="1:27" ht="26" customHeight="1" x14ac:dyDescent="0.2">
      <c r="A16" s="35"/>
      <c r="B16" s="13"/>
      <c r="K16" s="38"/>
      <c r="L16" s="37"/>
      <c r="M16" s="37"/>
      <c r="N16" s="37" t="s">
        <v>69</v>
      </c>
      <c r="O16" s="37"/>
      <c r="P16" s="37"/>
      <c r="Q16" s="37"/>
      <c r="R16" s="37"/>
      <c r="S16" s="37"/>
      <c r="T16" s="37" t="s">
        <v>71</v>
      </c>
      <c r="U16" s="37"/>
      <c r="V16" s="38"/>
      <c r="W16" s="38"/>
      <c r="Y16" s="39"/>
      <c r="AA16" s="28"/>
    </row>
    <row r="17" spans="1:27" ht="23.4" customHeight="1" x14ac:dyDescent="0.2">
      <c r="A17" s="35"/>
      <c r="B17" s="13"/>
      <c r="K17" s="38"/>
      <c r="L17" s="37" t="s">
        <v>2</v>
      </c>
      <c r="M17" s="37"/>
      <c r="N17" s="37"/>
      <c r="O17" s="37"/>
      <c r="P17" s="37" t="s">
        <v>70</v>
      </c>
      <c r="Q17" s="37"/>
      <c r="R17" s="37"/>
      <c r="S17" s="37"/>
      <c r="T17" s="37"/>
      <c r="U17" s="37"/>
      <c r="V17" s="38"/>
      <c r="W17" s="38"/>
      <c r="Y17" s="39"/>
      <c r="AA17" s="28"/>
    </row>
    <row r="18" spans="1:27" ht="10" customHeight="1" x14ac:dyDescent="0.2">
      <c r="A18" s="1"/>
      <c r="B18" s="8"/>
      <c r="C18" s="9"/>
      <c r="D18" s="9"/>
      <c r="E18" s="10"/>
      <c r="F18" s="10"/>
      <c r="G18" s="10"/>
      <c r="H18" s="10"/>
      <c r="I18" s="10"/>
      <c r="J18" s="10"/>
      <c r="K18" s="10"/>
      <c r="L18" s="10"/>
      <c r="M18" s="10"/>
      <c r="N18" s="10"/>
      <c r="O18" s="10"/>
      <c r="P18" s="10"/>
      <c r="Q18" s="10"/>
      <c r="R18" s="10"/>
      <c r="S18" s="10"/>
      <c r="T18" s="10"/>
      <c r="U18" s="10"/>
      <c r="V18" s="10"/>
      <c r="W18" s="10"/>
      <c r="X18" s="10"/>
      <c r="Y18" s="11"/>
    </row>
    <row r="19" spans="1:27" ht="30" customHeight="1" x14ac:dyDescent="0.2">
      <c r="A19" s="1"/>
      <c r="B19" s="159" t="s">
        <v>38</v>
      </c>
      <c r="C19" s="160"/>
      <c r="D19" s="160"/>
      <c r="E19" s="160"/>
      <c r="F19" s="160"/>
      <c r="G19" s="160"/>
      <c r="H19" s="160"/>
      <c r="I19" s="160"/>
      <c r="J19" s="160"/>
      <c r="K19" s="160"/>
      <c r="L19" s="160"/>
      <c r="M19" s="160"/>
      <c r="N19" s="160"/>
      <c r="O19" s="160"/>
      <c r="P19" s="160"/>
      <c r="Q19" s="160"/>
      <c r="R19" s="160"/>
      <c r="S19" s="160"/>
      <c r="T19" s="160"/>
      <c r="U19" s="160"/>
      <c r="V19" s="160"/>
      <c r="W19" s="160"/>
      <c r="X19" s="160"/>
      <c r="Y19" s="161"/>
    </row>
    <row r="20" spans="1:27" ht="30" customHeight="1" x14ac:dyDescent="0.2">
      <c r="A20" s="1"/>
      <c r="B20" s="159"/>
      <c r="C20" s="160"/>
      <c r="D20" s="160"/>
      <c r="E20" s="160"/>
      <c r="F20" s="160"/>
      <c r="G20" s="160"/>
      <c r="H20" s="160"/>
      <c r="I20" s="160"/>
      <c r="J20" s="160"/>
      <c r="K20" s="160"/>
      <c r="L20" s="160"/>
      <c r="M20" s="160"/>
      <c r="N20" s="160"/>
      <c r="O20" s="160"/>
      <c r="P20" s="160"/>
      <c r="Q20" s="160"/>
      <c r="R20" s="160"/>
      <c r="S20" s="160"/>
      <c r="T20" s="160"/>
      <c r="U20" s="160"/>
      <c r="V20" s="160"/>
      <c r="W20" s="160"/>
      <c r="X20" s="160"/>
      <c r="Y20" s="161"/>
    </row>
    <row r="21" spans="1:27"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7"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7" ht="30" customHeight="1" x14ac:dyDescent="0.2">
      <c r="B23" s="4"/>
      <c r="C23" s="155" t="s">
        <v>42</v>
      </c>
      <c r="D23" s="155"/>
      <c r="E23" s="155"/>
      <c r="F23" s="155"/>
      <c r="G23" s="155"/>
      <c r="H23" s="31"/>
      <c r="I23" s="79" t="s">
        <v>72</v>
      </c>
      <c r="J23" s="80"/>
      <c r="K23" s="80"/>
      <c r="L23" s="80"/>
      <c r="M23" s="80"/>
      <c r="N23" s="80"/>
      <c r="O23" s="80"/>
      <c r="P23" s="80"/>
      <c r="Q23" s="80"/>
      <c r="R23" s="80"/>
      <c r="S23" s="80"/>
      <c r="T23" s="80"/>
      <c r="U23" s="80"/>
      <c r="V23" s="80"/>
      <c r="W23" s="80"/>
      <c r="X23" s="80"/>
      <c r="Y23" s="81"/>
    </row>
    <row r="24" spans="1:27" ht="30" customHeight="1" x14ac:dyDescent="0.2">
      <c r="B24" s="32"/>
      <c r="C24" s="155" t="s">
        <v>43</v>
      </c>
      <c r="D24" s="155"/>
      <c r="E24" s="155"/>
      <c r="F24" s="155"/>
      <c r="G24" s="155"/>
      <c r="H24" s="33"/>
      <c r="I24" s="79" t="s">
        <v>73</v>
      </c>
      <c r="J24" s="80"/>
      <c r="K24" s="80"/>
      <c r="L24" s="80"/>
      <c r="M24" s="80"/>
      <c r="N24" s="80"/>
      <c r="O24" s="80"/>
      <c r="P24" s="80"/>
      <c r="Q24" s="80"/>
      <c r="R24" s="80"/>
      <c r="S24" s="80"/>
      <c r="T24" s="80"/>
      <c r="U24" s="80"/>
      <c r="V24" s="80"/>
      <c r="W24" s="80"/>
      <c r="X24" s="80"/>
      <c r="Y24" s="81"/>
    </row>
    <row r="25" spans="1:27" ht="30" customHeight="1" x14ac:dyDescent="0.2">
      <c r="B25" s="32"/>
      <c r="C25" s="155" t="s">
        <v>44</v>
      </c>
      <c r="D25" s="155"/>
      <c r="E25" s="155"/>
      <c r="F25" s="155"/>
      <c r="G25" s="155"/>
      <c r="H25" s="33"/>
      <c r="I25" s="79" t="s">
        <v>74</v>
      </c>
      <c r="J25" s="80"/>
      <c r="K25" s="80"/>
      <c r="L25" s="80"/>
      <c r="M25" s="80"/>
      <c r="N25" s="80"/>
      <c r="O25" s="80"/>
      <c r="P25" s="80"/>
      <c r="Q25" s="80"/>
      <c r="R25" s="80"/>
      <c r="S25" s="80"/>
      <c r="T25" s="80"/>
      <c r="U25" s="80"/>
      <c r="V25" s="80"/>
      <c r="W25" s="80"/>
      <c r="X25" s="80"/>
      <c r="Y25" s="81"/>
    </row>
    <row r="26" spans="1:27" ht="20.149999999999999"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7" ht="40" customHeight="1" x14ac:dyDescent="0.2">
      <c r="B27" s="8"/>
      <c r="C27" s="162" t="s">
        <v>32</v>
      </c>
      <c r="D27" s="163"/>
      <c r="E27" s="163"/>
      <c r="F27" s="163"/>
      <c r="G27" s="163"/>
      <c r="H27" s="163"/>
      <c r="I27" s="79" t="s">
        <v>75</v>
      </c>
      <c r="J27" s="80"/>
      <c r="K27" s="80"/>
      <c r="L27" s="80"/>
      <c r="M27" s="80"/>
      <c r="N27" s="80"/>
      <c r="O27" s="80"/>
      <c r="P27" s="80"/>
      <c r="Q27" s="80"/>
      <c r="R27" s="80"/>
      <c r="S27" s="80"/>
      <c r="T27" s="80"/>
      <c r="U27" s="80"/>
      <c r="V27" s="80"/>
      <c r="W27" s="80"/>
      <c r="X27" s="80"/>
      <c r="Y27" s="81"/>
    </row>
    <row r="28" spans="1:27" ht="40" customHeight="1" x14ac:dyDescent="0.2">
      <c r="B28" s="8"/>
      <c r="C28" s="154" t="s">
        <v>33</v>
      </c>
      <c r="D28" s="155"/>
      <c r="E28" s="155"/>
      <c r="F28" s="155"/>
      <c r="G28" s="155"/>
      <c r="H28" s="155"/>
      <c r="I28" s="79" t="s">
        <v>77</v>
      </c>
      <c r="J28" s="80"/>
      <c r="K28" s="80"/>
      <c r="L28" s="80"/>
      <c r="M28" s="80"/>
      <c r="N28" s="80"/>
      <c r="O28" s="80"/>
      <c r="P28" s="80"/>
      <c r="Q28" s="80"/>
      <c r="R28" s="80"/>
      <c r="S28" s="80"/>
      <c r="T28" s="80"/>
      <c r="U28" s="80"/>
      <c r="V28" s="80"/>
      <c r="W28" s="80"/>
      <c r="X28" s="80"/>
      <c r="Y28" s="81"/>
    </row>
    <row r="29" spans="1:27" ht="40" customHeight="1" x14ac:dyDescent="0.2">
      <c r="B29" s="8"/>
      <c r="C29" s="154" t="s">
        <v>34</v>
      </c>
      <c r="D29" s="155"/>
      <c r="E29" s="155"/>
      <c r="F29" s="155"/>
      <c r="G29" s="155"/>
      <c r="H29" s="155"/>
      <c r="I29" s="79" t="s">
        <v>76</v>
      </c>
      <c r="J29" s="80"/>
      <c r="K29" s="80"/>
      <c r="L29" s="80"/>
      <c r="M29" s="80"/>
      <c r="N29" s="80"/>
      <c r="O29" s="80"/>
      <c r="P29" s="80"/>
      <c r="Q29" s="80"/>
      <c r="R29" s="80"/>
      <c r="S29" s="80"/>
      <c r="T29" s="80"/>
      <c r="U29" s="80"/>
      <c r="V29" s="80"/>
      <c r="W29" s="80"/>
      <c r="X29" s="80"/>
      <c r="Y29" s="81"/>
    </row>
    <row r="30" spans="1:27" ht="147.65" customHeight="1" x14ac:dyDescent="0.2">
      <c r="B30" s="29"/>
      <c r="C30" s="167" t="s">
        <v>39</v>
      </c>
      <c r="D30" s="168"/>
      <c r="E30" s="168"/>
      <c r="F30" s="168"/>
      <c r="G30" s="168"/>
      <c r="H30" s="168"/>
      <c r="I30" s="169"/>
      <c r="J30" s="170"/>
      <c r="K30" s="170"/>
      <c r="L30" s="170"/>
      <c r="M30" s="170"/>
      <c r="N30" s="170"/>
      <c r="O30" s="170"/>
      <c r="P30" s="170"/>
      <c r="Q30" s="170"/>
      <c r="R30" s="170"/>
      <c r="S30" s="170"/>
      <c r="T30" s="170"/>
      <c r="U30" s="170"/>
      <c r="V30" s="170"/>
      <c r="W30" s="170"/>
      <c r="X30" s="170"/>
      <c r="Y30" s="171"/>
    </row>
    <row r="31" spans="1:27" s="27" customFormat="1" x14ac:dyDescent="0.2">
      <c r="B31" s="30"/>
      <c r="S31" s="28" t="s">
        <v>63</v>
      </c>
    </row>
    <row r="32" spans="1:27" ht="3.75" customHeight="1" x14ac:dyDescent="0.2">
      <c r="B32" s="10"/>
      <c r="C32" s="10"/>
      <c r="D32" s="10"/>
    </row>
    <row r="33" spans="1:26" x14ac:dyDescent="0.2">
      <c r="B33" s="146" t="s">
        <v>27</v>
      </c>
      <c r="C33" s="146"/>
      <c r="D33" s="146"/>
      <c r="E33" s="146"/>
      <c r="F33" s="146"/>
      <c r="G33" s="146"/>
      <c r="H33" s="146"/>
      <c r="I33" s="146"/>
      <c r="J33" s="146"/>
      <c r="K33" s="146"/>
      <c r="L33" s="146"/>
      <c r="M33" s="146"/>
      <c r="N33" s="146"/>
      <c r="O33" s="146"/>
      <c r="P33" s="146"/>
      <c r="Q33" s="146"/>
      <c r="R33" s="146"/>
      <c r="S33" s="146"/>
      <c r="T33" s="146"/>
      <c r="U33" s="146"/>
      <c r="V33" s="146"/>
      <c r="W33" s="146"/>
      <c r="X33" s="146"/>
      <c r="Y33" s="146"/>
    </row>
    <row r="34" spans="1:26" ht="20.149999999999999"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49999999999999"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5" customHeight="1" x14ac:dyDescent="0.2">
      <c r="B36" s="17"/>
      <c r="C36" s="172"/>
      <c r="D36" s="173"/>
      <c r="E36" s="173"/>
      <c r="F36" s="173"/>
      <c r="G36" s="173"/>
      <c r="H36" s="173"/>
      <c r="I36" s="173"/>
      <c r="J36" s="173"/>
      <c r="K36" s="173"/>
      <c r="L36" s="173"/>
      <c r="M36" s="173"/>
      <c r="N36" s="173"/>
      <c r="O36" s="173"/>
      <c r="P36" s="173"/>
      <c r="Q36" s="173"/>
      <c r="R36" s="173"/>
      <c r="S36" s="173"/>
      <c r="T36" s="173"/>
      <c r="U36" s="173"/>
      <c r="V36" s="173"/>
      <c r="W36" s="173"/>
      <c r="X36" s="173"/>
      <c r="Y36" s="174"/>
    </row>
    <row r="37" spans="1:26" ht="38.15" customHeight="1" x14ac:dyDescent="0.2">
      <c r="B37" s="17"/>
      <c r="C37" s="172"/>
      <c r="D37" s="173"/>
      <c r="E37" s="173"/>
      <c r="F37" s="173"/>
      <c r="G37" s="173"/>
      <c r="H37" s="173"/>
      <c r="I37" s="173"/>
      <c r="J37" s="173"/>
      <c r="K37" s="173"/>
      <c r="L37" s="173"/>
      <c r="M37" s="173"/>
      <c r="N37" s="173"/>
      <c r="O37" s="173"/>
      <c r="P37" s="173"/>
      <c r="Q37" s="173"/>
      <c r="R37" s="173"/>
      <c r="S37" s="173"/>
      <c r="T37" s="173"/>
      <c r="U37" s="173"/>
      <c r="V37" s="173"/>
      <c r="W37" s="173"/>
      <c r="X37" s="173"/>
      <c r="Y37" s="174"/>
    </row>
    <row r="38" spans="1:26" ht="38.15" customHeight="1" x14ac:dyDescent="0.2">
      <c r="B38" s="17"/>
      <c r="C38" s="172"/>
      <c r="D38" s="173"/>
      <c r="E38" s="173"/>
      <c r="F38" s="173"/>
      <c r="G38" s="173"/>
      <c r="H38" s="173"/>
      <c r="I38" s="173"/>
      <c r="J38" s="173"/>
      <c r="K38" s="173"/>
      <c r="L38" s="173"/>
      <c r="M38" s="173"/>
      <c r="N38" s="173"/>
      <c r="O38" s="173"/>
      <c r="P38" s="173"/>
      <c r="Q38" s="173"/>
      <c r="R38" s="173"/>
      <c r="S38" s="173"/>
      <c r="T38" s="173"/>
      <c r="U38" s="173"/>
      <c r="V38" s="173"/>
      <c r="W38" s="173"/>
      <c r="X38" s="173"/>
      <c r="Y38" s="174"/>
    </row>
    <row r="39" spans="1:26" ht="38.15" customHeight="1" x14ac:dyDescent="0.2">
      <c r="B39" s="17"/>
      <c r="C39" s="172"/>
      <c r="D39" s="173"/>
      <c r="E39" s="173"/>
      <c r="F39" s="173"/>
      <c r="G39" s="173"/>
      <c r="H39" s="173"/>
      <c r="I39" s="173"/>
      <c r="J39" s="173"/>
      <c r="K39" s="173"/>
      <c r="L39" s="173"/>
      <c r="M39" s="173"/>
      <c r="N39" s="173"/>
      <c r="O39" s="173"/>
      <c r="P39" s="173"/>
      <c r="Q39" s="173"/>
      <c r="R39" s="173"/>
      <c r="S39" s="173"/>
      <c r="T39" s="173"/>
      <c r="U39" s="173"/>
      <c r="V39" s="173"/>
      <c r="W39" s="173"/>
      <c r="X39" s="173"/>
      <c r="Y39" s="174"/>
    </row>
    <row r="40" spans="1:26" ht="38.15" customHeight="1" x14ac:dyDescent="0.2">
      <c r="B40" s="18"/>
      <c r="C40" s="175"/>
      <c r="D40" s="176"/>
      <c r="E40" s="176"/>
      <c r="F40" s="176"/>
      <c r="G40" s="176"/>
      <c r="H40" s="176"/>
      <c r="I40" s="176"/>
      <c r="J40" s="176"/>
      <c r="K40" s="176"/>
      <c r="L40" s="176"/>
      <c r="M40" s="176"/>
      <c r="N40" s="176"/>
      <c r="O40" s="176"/>
      <c r="P40" s="176"/>
      <c r="Q40" s="176"/>
      <c r="R40" s="176"/>
      <c r="S40" s="176"/>
      <c r="T40" s="176"/>
      <c r="U40" s="176"/>
      <c r="V40" s="176"/>
      <c r="W40" s="176"/>
      <c r="X40" s="176"/>
      <c r="Y40" s="177"/>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49999999999999" customHeight="1" thickBot="1" x14ac:dyDescent="0.25">
      <c r="B42" s="17"/>
      <c r="C42" s="85" t="s">
        <v>7</v>
      </c>
      <c r="D42" s="86"/>
      <c r="E42" s="86"/>
      <c r="F42" s="86"/>
      <c r="G42" s="87"/>
      <c r="H42" s="2" t="s">
        <v>37</v>
      </c>
      <c r="I42" s="19"/>
      <c r="K42" s="165">
        <v>6</v>
      </c>
      <c r="L42" s="165"/>
      <c r="M42" s="2" t="s">
        <v>25</v>
      </c>
      <c r="Q42" s="43" t="s">
        <v>78</v>
      </c>
      <c r="Z42" s="13"/>
    </row>
    <row r="43" spans="1:26" ht="30" customHeight="1" thickBot="1" x14ac:dyDescent="0.25">
      <c r="B43" s="17"/>
      <c r="C43" s="88"/>
      <c r="D43" s="89"/>
      <c r="E43" s="89"/>
      <c r="F43" s="89"/>
      <c r="G43" s="90"/>
      <c r="H43" s="93" t="s">
        <v>58</v>
      </c>
      <c r="I43" s="94"/>
      <c r="J43" s="94"/>
      <c r="K43" s="94"/>
      <c r="L43" s="94"/>
      <c r="M43" s="95"/>
      <c r="N43" s="44" t="s">
        <v>79</v>
      </c>
      <c r="O43" s="45" t="s">
        <v>80</v>
      </c>
      <c r="P43" s="45" t="s">
        <v>81</v>
      </c>
      <c r="Q43" s="45" t="s">
        <v>82</v>
      </c>
      <c r="R43" s="45" t="s">
        <v>83</v>
      </c>
      <c r="S43" s="45" t="s">
        <v>84</v>
      </c>
      <c r="T43" s="45" t="s">
        <v>85</v>
      </c>
      <c r="U43" s="45" t="s">
        <v>86</v>
      </c>
      <c r="V43" s="45" t="s">
        <v>87</v>
      </c>
      <c r="W43" s="46"/>
      <c r="Z43" s="13"/>
    </row>
    <row r="44" spans="1:26" ht="30" customHeight="1" thickBot="1" x14ac:dyDescent="0.25">
      <c r="B44" s="17"/>
      <c r="C44" s="88"/>
      <c r="D44" s="89"/>
      <c r="E44" s="89"/>
      <c r="F44" s="89"/>
      <c r="G44" s="90"/>
      <c r="H44" s="93" t="s">
        <v>88</v>
      </c>
      <c r="I44" s="94"/>
      <c r="J44" s="94"/>
      <c r="K44" s="94"/>
      <c r="L44" s="94"/>
      <c r="M44" s="95"/>
      <c r="N44" s="47">
        <v>29027.4</v>
      </c>
      <c r="O44" s="48">
        <v>377.5</v>
      </c>
      <c r="P44" s="48">
        <v>32.6</v>
      </c>
      <c r="Q44" s="48">
        <v>54</v>
      </c>
      <c r="R44" s="48">
        <v>0.4</v>
      </c>
      <c r="S44" s="48">
        <v>37.700000000000003</v>
      </c>
      <c r="T44" s="48">
        <v>7.3</v>
      </c>
      <c r="U44" s="48">
        <v>70.5</v>
      </c>
      <c r="V44" s="48">
        <v>1.7</v>
      </c>
      <c r="W44" s="49"/>
      <c r="Z44" s="13"/>
    </row>
    <row r="45" spans="1:26" ht="20.149999999999999" customHeight="1" x14ac:dyDescent="0.2">
      <c r="B45" s="17"/>
      <c r="C45" s="88"/>
      <c r="D45" s="89"/>
      <c r="E45" s="89"/>
      <c r="F45" s="89"/>
      <c r="G45" s="90"/>
      <c r="H45" s="2" t="s">
        <v>8</v>
      </c>
      <c r="M45" s="10"/>
      <c r="Z45" s="13"/>
    </row>
    <row r="46" spans="1:26" ht="90" customHeight="1" x14ac:dyDescent="0.2">
      <c r="B46" s="17"/>
      <c r="C46" s="107"/>
      <c r="D46" s="91"/>
      <c r="E46" s="91"/>
      <c r="F46" s="91"/>
      <c r="G46" s="92"/>
      <c r="H46" s="75" t="s">
        <v>89</v>
      </c>
      <c r="I46" s="76"/>
      <c r="J46" s="76"/>
      <c r="K46" s="76"/>
      <c r="L46" s="76"/>
      <c r="M46" s="76"/>
      <c r="N46" s="76"/>
      <c r="O46" s="76"/>
      <c r="P46" s="76"/>
      <c r="Q46" s="76"/>
      <c r="R46" s="76"/>
      <c r="S46" s="76"/>
      <c r="T46" s="76"/>
      <c r="U46" s="76"/>
      <c r="V46" s="76"/>
      <c r="W46" s="76"/>
      <c r="X46" s="76"/>
      <c r="Y46" s="77"/>
    </row>
    <row r="47" spans="1:26" ht="20.149999999999999" customHeight="1" thickBot="1" x14ac:dyDescent="0.25">
      <c r="B47" s="17"/>
      <c r="C47" s="85" t="s">
        <v>9</v>
      </c>
      <c r="D47" s="86"/>
      <c r="E47" s="86"/>
      <c r="F47" s="86"/>
      <c r="G47" s="87"/>
      <c r="H47" s="20" t="s">
        <v>10</v>
      </c>
      <c r="I47" s="15"/>
      <c r="J47" s="15"/>
      <c r="K47" s="21"/>
      <c r="L47" s="15"/>
      <c r="M47" s="15"/>
      <c r="N47" s="15"/>
      <c r="O47" s="15"/>
      <c r="P47" s="15"/>
      <c r="Q47" s="67" t="s">
        <v>103</v>
      </c>
      <c r="R47" s="15"/>
      <c r="S47" s="15"/>
      <c r="T47" s="15"/>
      <c r="U47" s="15"/>
      <c r="V47" s="15"/>
      <c r="W47" s="15"/>
      <c r="X47" s="15"/>
      <c r="Y47" s="16"/>
    </row>
    <row r="48" spans="1:26" ht="30" customHeight="1" thickBot="1" x14ac:dyDescent="0.25">
      <c r="B48" s="17"/>
      <c r="C48" s="88"/>
      <c r="D48" s="89"/>
      <c r="E48" s="89"/>
      <c r="F48" s="89"/>
      <c r="G48" s="90"/>
      <c r="H48" s="93" t="s">
        <v>58</v>
      </c>
      <c r="I48" s="94"/>
      <c r="J48" s="94"/>
      <c r="K48" s="94"/>
      <c r="L48" s="94"/>
      <c r="M48" s="95"/>
      <c r="N48" s="44" t="s">
        <v>79</v>
      </c>
      <c r="O48" s="45" t="s">
        <v>80</v>
      </c>
      <c r="P48" s="45" t="s">
        <v>81</v>
      </c>
      <c r="Q48" s="45" t="s">
        <v>82</v>
      </c>
      <c r="R48" s="45" t="s">
        <v>83</v>
      </c>
      <c r="S48" s="45" t="s">
        <v>84</v>
      </c>
      <c r="T48" s="45" t="s">
        <v>85</v>
      </c>
      <c r="U48" s="45" t="s">
        <v>86</v>
      </c>
      <c r="V48" s="45" t="s">
        <v>87</v>
      </c>
      <c r="W48" s="46"/>
      <c r="Z48" s="13"/>
    </row>
    <row r="49" spans="1:26" ht="30" customHeight="1" thickBot="1" x14ac:dyDescent="0.25">
      <c r="B49" s="17"/>
      <c r="C49" s="88"/>
      <c r="D49" s="89"/>
      <c r="E49" s="89"/>
      <c r="F49" s="89"/>
      <c r="G49" s="90"/>
      <c r="H49" s="93" t="s">
        <v>88</v>
      </c>
      <c r="I49" s="94"/>
      <c r="J49" s="94"/>
      <c r="K49" s="94"/>
      <c r="L49" s="94"/>
      <c r="M49" s="95"/>
      <c r="N49" s="50">
        <f>625.929+1726.01*27068/1445.26</f>
        <v>32952.042419038786</v>
      </c>
      <c r="O49" s="51">
        <v>315.60000000000002</v>
      </c>
      <c r="P49" s="52">
        <v>24.8</v>
      </c>
      <c r="Q49" s="53">
        <v>34.9</v>
      </c>
      <c r="R49" s="53">
        <v>0.4</v>
      </c>
      <c r="S49" s="54">
        <v>38.299999999999997</v>
      </c>
      <c r="T49" s="54">
        <v>0</v>
      </c>
      <c r="U49" s="53">
        <v>49.7</v>
      </c>
      <c r="V49" s="53">
        <v>0</v>
      </c>
      <c r="W49" s="49"/>
      <c r="Z49" s="13"/>
    </row>
    <row r="50" spans="1:26" ht="20.149999999999999" customHeight="1" x14ac:dyDescent="0.2">
      <c r="B50" s="17"/>
      <c r="C50" s="88"/>
      <c r="D50" s="89"/>
      <c r="E50" s="89"/>
      <c r="F50" s="89"/>
      <c r="G50" s="90"/>
      <c r="H50" s="2" t="s">
        <v>12</v>
      </c>
      <c r="Z50" s="13"/>
    </row>
    <row r="51" spans="1:26" ht="90" customHeight="1" x14ac:dyDescent="0.2">
      <c r="B51" s="17"/>
      <c r="C51" s="107"/>
      <c r="D51" s="91"/>
      <c r="E51" s="91"/>
      <c r="F51" s="91"/>
      <c r="G51" s="92"/>
      <c r="H51" s="75" t="s">
        <v>90</v>
      </c>
      <c r="I51" s="76"/>
      <c r="J51" s="76"/>
      <c r="K51" s="76"/>
      <c r="L51" s="76"/>
      <c r="M51" s="76"/>
      <c r="N51" s="76"/>
      <c r="O51" s="76"/>
      <c r="P51" s="76"/>
      <c r="Q51" s="76"/>
      <c r="R51" s="76"/>
      <c r="S51" s="76"/>
      <c r="T51" s="76"/>
      <c r="U51" s="76"/>
      <c r="V51" s="76"/>
      <c r="W51" s="76"/>
      <c r="X51" s="76"/>
      <c r="Y51" s="77"/>
    </row>
    <row r="52" spans="1:26" ht="20.149999999999999"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49999999999999" customHeight="1" x14ac:dyDescent="0.2">
      <c r="A53" s="11"/>
      <c r="B53" s="17"/>
      <c r="C53" s="85" t="s">
        <v>7</v>
      </c>
      <c r="D53" s="86"/>
      <c r="E53" s="86"/>
      <c r="F53" s="86"/>
      <c r="G53" s="87"/>
      <c r="H53" s="85" t="s">
        <v>14</v>
      </c>
      <c r="I53" s="86"/>
      <c r="J53" s="86"/>
      <c r="K53" s="86"/>
      <c r="L53" s="86"/>
      <c r="M53" s="86"/>
      <c r="N53" s="86"/>
      <c r="O53" s="86"/>
      <c r="P53" s="86"/>
      <c r="Q53" s="86"/>
      <c r="R53" s="86"/>
      <c r="S53" s="86"/>
      <c r="T53" s="86"/>
      <c r="U53" s="86"/>
      <c r="V53" s="86"/>
      <c r="W53" s="86"/>
      <c r="X53" s="86"/>
      <c r="Y53" s="87"/>
    </row>
    <row r="54" spans="1:26" ht="76" customHeight="1" x14ac:dyDescent="0.2">
      <c r="A54" s="11"/>
      <c r="B54" s="17"/>
      <c r="C54" s="107"/>
      <c r="D54" s="91"/>
      <c r="E54" s="91"/>
      <c r="F54" s="91"/>
      <c r="G54" s="92"/>
      <c r="H54" s="75" t="s">
        <v>91</v>
      </c>
      <c r="I54" s="76"/>
      <c r="J54" s="76"/>
      <c r="K54" s="76"/>
      <c r="L54" s="76"/>
      <c r="M54" s="76"/>
      <c r="N54" s="76"/>
      <c r="O54" s="76"/>
      <c r="P54" s="76"/>
      <c r="Q54" s="76"/>
      <c r="R54" s="76"/>
      <c r="S54" s="76"/>
      <c r="T54" s="76"/>
      <c r="U54" s="76"/>
      <c r="V54" s="76"/>
      <c r="W54" s="76"/>
      <c r="X54" s="76"/>
      <c r="Y54" s="77"/>
    </row>
    <row r="55" spans="1:26" ht="20.149999999999999" customHeight="1" x14ac:dyDescent="0.2">
      <c r="A55" s="11"/>
      <c r="B55" s="17"/>
      <c r="C55" s="88" t="s">
        <v>9</v>
      </c>
      <c r="D55" s="89"/>
      <c r="E55" s="89"/>
      <c r="F55" s="89"/>
      <c r="G55" s="90"/>
      <c r="H55" s="151" t="s">
        <v>62</v>
      </c>
      <c r="I55" s="152"/>
      <c r="J55" s="152"/>
      <c r="K55" s="152"/>
      <c r="L55" s="152"/>
      <c r="M55" s="152"/>
      <c r="N55" s="152"/>
      <c r="O55" s="152"/>
      <c r="P55" s="152"/>
      <c r="Q55" s="152"/>
      <c r="R55" s="152"/>
      <c r="S55" s="152"/>
      <c r="T55" s="152"/>
      <c r="U55" s="152"/>
      <c r="V55" s="152"/>
      <c r="W55" s="152"/>
      <c r="X55" s="152"/>
      <c r="Y55" s="153"/>
    </row>
    <row r="56" spans="1:26" ht="40" customHeight="1" x14ac:dyDescent="0.2">
      <c r="A56" s="11"/>
      <c r="B56" s="18"/>
      <c r="C56" s="107"/>
      <c r="D56" s="91"/>
      <c r="E56" s="91"/>
      <c r="F56" s="91"/>
      <c r="G56" s="92"/>
      <c r="H56" s="75" t="s">
        <v>92</v>
      </c>
      <c r="I56" s="76"/>
      <c r="J56" s="76"/>
      <c r="K56" s="76"/>
      <c r="L56" s="76"/>
      <c r="M56" s="76"/>
      <c r="N56" s="76"/>
      <c r="O56" s="76"/>
      <c r="P56" s="76"/>
      <c r="Q56" s="76"/>
      <c r="R56" s="76"/>
      <c r="S56" s="76"/>
      <c r="T56" s="76"/>
      <c r="U56" s="76"/>
      <c r="V56" s="76"/>
      <c r="W56" s="76"/>
      <c r="X56" s="76"/>
      <c r="Y56" s="77"/>
    </row>
    <row r="57" spans="1:26" ht="10"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146" t="s">
        <v>28</v>
      </c>
      <c r="C58" s="146"/>
      <c r="D58" s="146"/>
      <c r="E58" s="146"/>
      <c r="F58" s="146"/>
      <c r="G58" s="146"/>
      <c r="H58" s="146"/>
      <c r="I58" s="146"/>
      <c r="J58" s="146"/>
      <c r="K58" s="146"/>
      <c r="L58" s="146"/>
      <c r="M58" s="146"/>
      <c r="N58" s="146"/>
      <c r="O58" s="146"/>
      <c r="P58" s="146"/>
      <c r="Q58" s="146"/>
      <c r="R58" s="146"/>
      <c r="S58" s="146"/>
      <c r="T58" s="146"/>
      <c r="U58" s="146"/>
      <c r="V58" s="146"/>
      <c r="W58" s="146"/>
      <c r="X58" s="146"/>
      <c r="Y58" s="146"/>
    </row>
    <row r="59" spans="1:26" ht="20.149999999999999"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49999999999999" customHeight="1" x14ac:dyDescent="0.2">
      <c r="B60" s="13"/>
      <c r="C60" s="85" t="s">
        <v>7</v>
      </c>
      <c r="D60" s="86"/>
      <c r="E60" s="86"/>
      <c r="F60" s="86"/>
      <c r="G60" s="87"/>
      <c r="H60" s="2" t="s">
        <v>37</v>
      </c>
      <c r="I60" s="19"/>
      <c r="K60" s="166">
        <f>IF(K$42=0,"",K$42)</f>
        <v>6</v>
      </c>
      <c r="L60" s="166"/>
      <c r="M60" s="2" t="s">
        <v>25</v>
      </c>
      <c r="Q60" s="15"/>
      <c r="R60" s="15"/>
      <c r="S60" s="15"/>
      <c r="T60" s="15"/>
      <c r="U60" s="15"/>
      <c r="V60" s="15"/>
      <c r="W60" s="15"/>
      <c r="X60" s="15"/>
      <c r="Y60" s="16"/>
    </row>
    <row r="61" spans="1:26" ht="30" customHeight="1" x14ac:dyDescent="0.2">
      <c r="B61" s="13"/>
      <c r="C61" s="88"/>
      <c r="D61" s="89"/>
      <c r="E61" s="89"/>
      <c r="F61" s="89"/>
      <c r="G61" s="90"/>
      <c r="H61" s="93" t="s">
        <v>58</v>
      </c>
      <c r="I61" s="94"/>
      <c r="J61" s="94"/>
      <c r="K61" s="94"/>
      <c r="L61" s="94"/>
      <c r="M61" s="95"/>
      <c r="N61" s="125" t="s">
        <v>93</v>
      </c>
      <c r="O61" s="126"/>
      <c r="P61" s="126"/>
      <c r="Q61" s="126"/>
      <c r="R61" s="126"/>
      <c r="S61" s="127"/>
      <c r="T61" s="128"/>
      <c r="U61" s="129"/>
      <c r="V61" s="129"/>
      <c r="W61" s="129"/>
      <c r="X61" s="129"/>
      <c r="Y61" s="130"/>
    </row>
    <row r="62" spans="1:26" ht="30" customHeight="1" x14ac:dyDescent="0.2">
      <c r="B62" s="13"/>
      <c r="C62" s="88"/>
      <c r="D62" s="89"/>
      <c r="E62" s="89"/>
      <c r="F62" s="89"/>
      <c r="G62" s="89"/>
      <c r="H62" s="147" t="s">
        <v>54</v>
      </c>
      <c r="I62" s="148"/>
      <c r="J62" s="148"/>
      <c r="K62" s="148"/>
      <c r="L62" s="148"/>
      <c r="M62" s="148"/>
      <c r="N62" s="149">
        <v>0</v>
      </c>
      <c r="O62" s="150"/>
      <c r="P62" s="150"/>
      <c r="Q62" s="150"/>
      <c r="R62" s="150"/>
      <c r="S62" s="16" t="s">
        <v>11</v>
      </c>
      <c r="T62" s="133"/>
      <c r="U62" s="134"/>
      <c r="V62" s="134"/>
      <c r="W62" s="134"/>
      <c r="X62" s="134"/>
      <c r="Y62" s="34"/>
    </row>
    <row r="63" spans="1:26" ht="20.149999999999999" customHeight="1" x14ac:dyDescent="0.2">
      <c r="B63" s="13"/>
      <c r="C63" s="88"/>
      <c r="D63" s="89"/>
      <c r="E63" s="89"/>
      <c r="F63" s="89"/>
      <c r="G63" s="90"/>
      <c r="H63" s="14" t="s">
        <v>16</v>
      </c>
      <c r="I63" s="6"/>
      <c r="J63" s="6"/>
      <c r="K63" s="6"/>
      <c r="L63" s="6"/>
      <c r="M63" s="6"/>
      <c r="N63" s="6"/>
      <c r="O63" s="6"/>
      <c r="P63" s="6"/>
      <c r="Q63" s="6"/>
      <c r="R63" s="6"/>
      <c r="S63" s="6"/>
      <c r="T63" s="6"/>
      <c r="U63" s="6"/>
      <c r="V63" s="6"/>
      <c r="W63" s="6"/>
      <c r="X63" s="6"/>
      <c r="Y63" s="7"/>
    </row>
    <row r="64" spans="1:26" ht="80.150000000000006" customHeight="1" x14ac:dyDescent="0.2">
      <c r="B64" s="13"/>
      <c r="C64" s="107"/>
      <c r="D64" s="91"/>
      <c r="E64" s="91"/>
      <c r="F64" s="91"/>
      <c r="G64" s="92"/>
      <c r="H64" s="106" t="s">
        <v>94</v>
      </c>
      <c r="I64" s="76"/>
      <c r="J64" s="76"/>
      <c r="K64" s="76"/>
      <c r="L64" s="76"/>
      <c r="M64" s="76"/>
      <c r="N64" s="76"/>
      <c r="O64" s="76"/>
      <c r="P64" s="76"/>
      <c r="Q64" s="76"/>
      <c r="R64" s="76"/>
      <c r="S64" s="76"/>
      <c r="T64" s="76"/>
      <c r="U64" s="76"/>
      <c r="V64" s="76"/>
      <c r="W64" s="76"/>
      <c r="X64" s="76"/>
      <c r="Y64" s="77"/>
    </row>
    <row r="65" spans="1:26" ht="20.149999999999999" customHeight="1" x14ac:dyDescent="0.2">
      <c r="B65" s="17"/>
      <c r="C65" s="85" t="s">
        <v>9</v>
      </c>
      <c r="D65" s="86"/>
      <c r="E65" s="86"/>
      <c r="F65" s="86"/>
      <c r="G65" s="87"/>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88"/>
      <c r="D66" s="89"/>
      <c r="E66" s="89"/>
      <c r="F66" s="89"/>
      <c r="G66" s="90"/>
      <c r="H66" s="93" t="s">
        <v>58</v>
      </c>
      <c r="I66" s="94"/>
      <c r="J66" s="94"/>
      <c r="K66" s="94"/>
      <c r="L66" s="94"/>
      <c r="M66" s="95"/>
      <c r="N66" s="125" t="s">
        <v>93</v>
      </c>
      <c r="O66" s="126"/>
      <c r="P66" s="126"/>
      <c r="Q66" s="126"/>
      <c r="R66" s="126"/>
      <c r="S66" s="127"/>
      <c r="T66" s="128"/>
      <c r="U66" s="129"/>
      <c r="V66" s="129"/>
      <c r="W66" s="129"/>
      <c r="X66" s="129"/>
      <c r="Y66" s="130"/>
    </row>
    <row r="67" spans="1:26" ht="30" customHeight="1" x14ac:dyDescent="0.2">
      <c r="B67" s="17"/>
      <c r="C67" s="88"/>
      <c r="D67" s="89"/>
      <c r="E67" s="89"/>
      <c r="F67" s="89"/>
      <c r="G67" s="90"/>
      <c r="H67" s="131" t="s">
        <v>45</v>
      </c>
      <c r="I67" s="135"/>
      <c r="J67" s="135"/>
      <c r="K67" s="135"/>
      <c r="L67" s="135"/>
      <c r="M67" s="136"/>
      <c r="N67" s="133"/>
      <c r="O67" s="134"/>
      <c r="P67" s="134"/>
      <c r="Q67" s="134"/>
      <c r="R67" s="134"/>
      <c r="S67" s="34" t="s">
        <v>11</v>
      </c>
      <c r="T67" s="133"/>
      <c r="U67" s="134"/>
      <c r="V67" s="134"/>
      <c r="W67" s="134"/>
      <c r="X67" s="134"/>
      <c r="Y67" s="34"/>
    </row>
    <row r="68" spans="1:26" ht="20.149999999999999" customHeight="1" x14ac:dyDescent="0.2">
      <c r="B68" s="17"/>
      <c r="C68" s="88"/>
      <c r="D68" s="89"/>
      <c r="E68" s="89"/>
      <c r="F68" s="89"/>
      <c r="G68" s="90"/>
      <c r="H68" s="10" t="s">
        <v>12</v>
      </c>
      <c r="I68" s="10"/>
      <c r="J68" s="10"/>
      <c r="K68" s="10"/>
      <c r="L68" s="10"/>
      <c r="M68" s="10"/>
      <c r="N68" s="10"/>
      <c r="O68" s="10"/>
      <c r="P68" s="10"/>
      <c r="Q68" s="10"/>
      <c r="R68" s="10"/>
      <c r="S68" s="10"/>
      <c r="T68" s="10"/>
      <c r="U68" s="10"/>
      <c r="V68" s="10"/>
      <c r="W68" s="10"/>
      <c r="X68" s="10"/>
      <c r="Y68" s="11"/>
    </row>
    <row r="69" spans="1:26" ht="80.150000000000006" customHeight="1" x14ac:dyDescent="0.2">
      <c r="B69" s="18"/>
      <c r="C69" s="107"/>
      <c r="D69" s="91"/>
      <c r="E69" s="91"/>
      <c r="F69" s="91"/>
      <c r="G69" s="92"/>
      <c r="H69" s="106" t="s">
        <v>94</v>
      </c>
      <c r="I69" s="76"/>
      <c r="J69" s="76"/>
      <c r="K69" s="76"/>
      <c r="L69" s="76"/>
      <c r="M69" s="76"/>
      <c r="N69" s="76"/>
      <c r="O69" s="76"/>
      <c r="P69" s="76"/>
      <c r="Q69" s="76"/>
      <c r="R69" s="76"/>
      <c r="S69" s="76"/>
      <c r="T69" s="76"/>
      <c r="U69" s="76"/>
      <c r="V69" s="76"/>
      <c r="W69" s="76"/>
      <c r="X69" s="76"/>
      <c r="Y69" s="77"/>
    </row>
    <row r="70" spans="1:26" ht="20.149999999999999"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49999999999999" customHeight="1" x14ac:dyDescent="0.2">
      <c r="A71" s="11"/>
      <c r="B71" s="10"/>
      <c r="C71" s="85" t="s">
        <v>7</v>
      </c>
      <c r="D71" s="86"/>
      <c r="E71" s="86"/>
      <c r="F71" s="86"/>
      <c r="G71" s="87"/>
      <c r="H71" s="2" t="s">
        <v>37</v>
      </c>
      <c r="I71" s="19"/>
      <c r="K71" s="166">
        <f>IF(K$42=0,"",K$42)</f>
        <v>6</v>
      </c>
      <c r="L71" s="166"/>
      <c r="M71" s="2" t="s">
        <v>25</v>
      </c>
      <c r="Y71" s="7"/>
    </row>
    <row r="72" spans="1:26" ht="30" customHeight="1" x14ac:dyDescent="0.2">
      <c r="A72" s="11"/>
      <c r="B72" s="10"/>
      <c r="C72" s="88"/>
      <c r="D72" s="89"/>
      <c r="E72" s="89"/>
      <c r="F72" s="89"/>
      <c r="G72" s="90"/>
      <c r="H72" s="93" t="s">
        <v>58</v>
      </c>
      <c r="I72" s="94"/>
      <c r="J72" s="94"/>
      <c r="K72" s="94"/>
      <c r="L72" s="94"/>
      <c r="M72" s="95"/>
      <c r="N72" s="128" t="str">
        <f>IF(N$43=0,"",N$43)</f>
        <v>※汚泥</v>
      </c>
      <c r="O72" s="129"/>
      <c r="P72" s="129"/>
      <c r="Q72" s="129"/>
      <c r="R72" s="129"/>
      <c r="S72" s="130"/>
      <c r="T72" s="128"/>
      <c r="U72" s="129"/>
      <c r="V72" s="129"/>
      <c r="W72" s="129"/>
      <c r="X72" s="129"/>
      <c r="Y72" s="130"/>
    </row>
    <row r="73" spans="1:26" ht="30" customHeight="1" x14ac:dyDescent="0.2">
      <c r="A73" s="11"/>
      <c r="B73" s="10"/>
      <c r="C73" s="88"/>
      <c r="D73" s="89"/>
      <c r="E73" s="89"/>
      <c r="F73" s="89"/>
      <c r="G73" s="90"/>
      <c r="H73" s="143" t="s">
        <v>40</v>
      </c>
      <c r="I73" s="144"/>
      <c r="J73" s="144"/>
      <c r="K73" s="144"/>
      <c r="L73" s="144"/>
      <c r="M73" s="145"/>
      <c r="N73" s="133">
        <v>0</v>
      </c>
      <c r="O73" s="134"/>
      <c r="P73" s="134"/>
      <c r="Q73" s="134"/>
      <c r="R73" s="134"/>
      <c r="S73" s="34" t="s">
        <v>11</v>
      </c>
      <c r="T73" s="133"/>
      <c r="U73" s="134"/>
      <c r="V73" s="134"/>
      <c r="W73" s="134"/>
      <c r="X73" s="134"/>
      <c r="Y73" s="34"/>
    </row>
    <row r="74" spans="1:26" ht="30" customHeight="1" x14ac:dyDescent="0.2">
      <c r="A74" s="11"/>
      <c r="B74" s="10"/>
      <c r="C74" s="88"/>
      <c r="D74" s="89"/>
      <c r="E74" s="89"/>
      <c r="F74" s="89"/>
      <c r="G74" s="89"/>
      <c r="H74" s="138" t="s">
        <v>55</v>
      </c>
      <c r="I74" s="139"/>
      <c r="J74" s="139"/>
      <c r="K74" s="139"/>
      <c r="L74" s="139"/>
      <c r="M74" s="140"/>
      <c r="N74" s="141">
        <v>25622.7</v>
      </c>
      <c r="O74" s="142"/>
      <c r="P74" s="142"/>
      <c r="Q74" s="142"/>
      <c r="R74" s="142"/>
      <c r="S74" s="34" t="s">
        <v>11</v>
      </c>
      <c r="T74" s="133"/>
      <c r="U74" s="134"/>
      <c r="V74" s="134"/>
      <c r="W74" s="134"/>
      <c r="X74" s="134"/>
      <c r="Y74" s="34"/>
    </row>
    <row r="75" spans="1:26" ht="20.149999999999999" customHeight="1" x14ac:dyDescent="0.2">
      <c r="A75" s="11"/>
      <c r="B75" s="10"/>
      <c r="C75" s="88"/>
      <c r="D75" s="89"/>
      <c r="E75" s="89"/>
      <c r="F75" s="89"/>
      <c r="G75" s="90"/>
      <c r="H75" s="2" t="s">
        <v>16</v>
      </c>
      <c r="Y75" s="11"/>
    </row>
    <row r="76" spans="1:26" ht="68.5" customHeight="1" x14ac:dyDescent="0.2">
      <c r="A76" s="11"/>
      <c r="B76" s="17"/>
      <c r="C76" s="91"/>
      <c r="D76" s="91"/>
      <c r="E76" s="91"/>
      <c r="F76" s="91"/>
      <c r="G76" s="92"/>
      <c r="H76" s="75" t="s">
        <v>95</v>
      </c>
      <c r="I76" s="76"/>
      <c r="J76" s="76"/>
      <c r="K76" s="76"/>
      <c r="L76" s="76"/>
      <c r="M76" s="76"/>
      <c r="N76" s="76"/>
      <c r="O76" s="76"/>
      <c r="P76" s="76"/>
      <c r="Q76" s="76"/>
      <c r="R76" s="76"/>
      <c r="S76" s="76"/>
      <c r="T76" s="76"/>
      <c r="U76" s="76"/>
      <c r="V76" s="76"/>
      <c r="W76" s="76"/>
      <c r="X76" s="76"/>
      <c r="Y76" s="77"/>
    </row>
    <row r="77" spans="1:26" ht="20.149999999999999" customHeight="1" x14ac:dyDescent="0.2">
      <c r="A77" s="11"/>
      <c r="B77" s="17"/>
      <c r="C77" s="85" t="s">
        <v>9</v>
      </c>
      <c r="D77" s="86"/>
      <c r="E77" s="86"/>
      <c r="F77" s="86"/>
      <c r="G77" s="87"/>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88"/>
      <c r="D78" s="89"/>
      <c r="E78" s="89"/>
      <c r="F78" s="89"/>
      <c r="G78" s="90"/>
      <c r="H78" s="93" t="s">
        <v>58</v>
      </c>
      <c r="I78" s="94"/>
      <c r="J78" s="94"/>
      <c r="K78" s="94"/>
      <c r="L78" s="94"/>
      <c r="M78" s="95"/>
      <c r="N78" s="128" t="str">
        <f>IF(N$43=0,"",N$43)</f>
        <v>※汚泥</v>
      </c>
      <c r="O78" s="129"/>
      <c r="P78" s="129"/>
      <c r="Q78" s="129"/>
      <c r="R78" s="129"/>
      <c r="S78" s="130"/>
      <c r="T78" s="128"/>
      <c r="U78" s="129"/>
      <c r="V78" s="129"/>
      <c r="W78" s="129"/>
      <c r="X78" s="129"/>
      <c r="Y78" s="130"/>
    </row>
    <row r="79" spans="1:26" ht="30" customHeight="1" x14ac:dyDescent="0.2">
      <c r="A79" s="11"/>
      <c r="B79" s="17"/>
      <c r="C79" s="88"/>
      <c r="D79" s="89"/>
      <c r="E79" s="89"/>
      <c r="F79" s="89"/>
      <c r="G79" s="90"/>
      <c r="H79" s="131" t="s">
        <v>19</v>
      </c>
      <c r="I79" s="135"/>
      <c r="J79" s="135"/>
      <c r="K79" s="135"/>
      <c r="L79" s="135"/>
      <c r="M79" s="136"/>
      <c r="N79" s="133">
        <v>0</v>
      </c>
      <c r="O79" s="134"/>
      <c r="P79" s="134"/>
      <c r="Q79" s="134"/>
      <c r="R79" s="134"/>
      <c r="S79" s="34" t="s">
        <v>11</v>
      </c>
      <c r="T79" s="133"/>
      <c r="U79" s="134"/>
      <c r="V79" s="134"/>
      <c r="W79" s="134"/>
      <c r="X79" s="134"/>
      <c r="Y79" s="34"/>
    </row>
    <row r="80" spans="1:26" ht="30" customHeight="1" x14ac:dyDescent="0.2">
      <c r="A80" s="11"/>
      <c r="B80" s="17"/>
      <c r="C80" s="88"/>
      <c r="D80" s="89"/>
      <c r="E80" s="89"/>
      <c r="F80" s="89"/>
      <c r="G80" s="90"/>
      <c r="H80" s="138" t="s">
        <v>56</v>
      </c>
      <c r="I80" s="139"/>
      <c r="J80" s="139"/>
      <c r="K80" s="139"/>
      <c r="L80" s="139"/>
      <c r="M80" s="140"/>
      <c r="N80" s="141">
        <f>1726.01*27068/1445.26-1726.01</f>
        <v>30600.103419038791</v>
      </c>
      <c r="O80" s="142"/>
      <c r="P80" s="142"/>
      <c r="Q80" s="142"/>
      <c r="R80" s="142"/>
      <c r="S80" s="34" t="s">
        <v>11</v>
      </c>
      <c r="T80" s="133"/>
      <c r="U80" s="134"/>
      <c r="V80" s="134"/>
      <c r="W80" s="134"/>
      <c r="X80" s="134"/>
      <c r="Y80" s="34"/>
    </row>
    <row r="81" spans="1:26" ht="30" customHeight="1" x14ac:dyDescent="0.2">
      <c r="A81" s="11"/>
      <c r="B81" s="17"/>
      <c r="C81" s="88"/>
      <c r="D81" s="89"/>
      <c r="E81" s="89"/>
      <c r="F81" s="89"/>
      <c r="G81" s="90"/>
      <c r="H81" s="13" t="s">
        <v>12</v>
      </c>
      <c r="I81" s="10"/>
      <c r="J81" s="10"/>
      <c r="K81" s="10"/>
      <c r="L81" s="10"/>
      <c r="M81" s="10"/>
      <c r="N81" s="10"/>
      <c r="O81" s="10"/>
      <c r="P81" s="26"/>
      <c r="Q81" s="10"/>
      <c r="R81" s="10"/>
      <c r="S81" s="10"/>
      <c r="T81" s="10"/>
      <c r="U81" s="10"/>
      <c r="V81" s="10"/>
      <c r="W81" s="10"/>
      <c r="X81" s="10"/>
      <c r="Y81" s="11"/>
    </row>
    <row r="82" spans="1:26" ht="68.5" customHeight="1" x14ac:dyDescent="0.2">
      <c r="A82" s="11"/>
      <c r="B82" s="18"/>
      <c r="C82" s="107"/>
      <c r="D82" s="91"/>
      <c r="E82" s="91"/>
      <c r="F82" s="91"/>
      <c r="G82" s="92"/>
      <c r="H82" s="75" t="s">
        <v>96</v>
      </c>
      <c r="I82" s="76"/>
      <c r="J82" s="76"/>
      <c r="K82" s="76"/>
      <c r="L82" s="76"/>
      <c r="M82" s="76"/>
      <c r="N82" s="76"/>
      <c r="O82" s="76"/>
      <c r="P82" s="76"/>
      <c r="Q82" s="76"/>
      <c r="R82" s="76"/>
      <c r="S82" s="76"/>
      <c r="T82" s="76"/>
      <c r="U82" s="76"/>
      <c r="V82" s="76"/>
      <c r="W82" s="76"/>
      <c r="X82" s="76"/>
      <c r="Y82" s="77"/>
    </row>
    <row r="83" spans="1:26" x14ac:dyDescent="0.2">
      <c r="B83" s="108" t="s">
        <v>29</v>
      </c>
      <c r="C83" s="108"/>
      <c r="D83" s="108"/>
      <c r="E83" s="108"/>
      <c r="F83" s="108"/>
      <c r="G83" s="108"/>
      <c r="H83" s="108"/>
      <c r="I83" s="108"/>
      <c r="J83" s="108"/>
      <c r="K83" s="108"/>
      <c r="L83" s="108"/>
      <c r="M83" s="108"/>
      <c r="N83" s="108"/>
      <c r="O83" s="108"/>
      <c r="P83" s="108"/>
      <c r="Q83" s="108"/>
      <c r="R83" s="108"/>
      <c r="S83" s="108"/>
      <c r="T83" s="108"/>
      <c r="U83" s="108"/>
      <c r="V83" s="108"/>
      <c r="W83" s="108"/>
      <c r="X83" s="108"/>
      <c r="Y83" s="108"/>
    </row>
    <row r="84" spans="1:26" ht="20.149999999999999"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49999999999999" customHeight="1" x14ac:dyDescent="0.2">
      <c r="B85" s="13"/>
      <c r="C85" s="85" t="s">
        <v>7</v>
      </c>
      <c r="D85" s="86"/>
      <c r="E85" s="86"/>
      <c r="F85" s="86"/>
      <c r="G85" s="87"/>
      <c r="H85" s="2" t="s">
        <v>37</v>
      </c>
      <c r="I85" s="19"/>
      <c r="K85" s="165">
        <f>IF(K$42=0,"",K$42)</f>
        <v>6</v>
      </c>
      <c r="L85" s="165"/>
      <c r="M85" s="2" t="s">
        <v>25</v>
      </c>
      <c r="Q85" s="15"/>
      <c r="R85" s="15"/>
      <c r="S85" s="15"/>
      <c r="T85" s="15"/>
      <c r="U85" s="15"/>
      <c r="V85" s="15"/>
      <c r="W85" s="15"/>
      <c r="X85" s="15"/>
      <c r="Y85" s="16"/>
    </row>
    <row r="86" spans="1:26" ht="30" customHeight="1" x14ac:dyDescent="0.2">
      <c r="B86" s="13"/>
      <c r="C86" s="88"/>
      <c r="D86" s="89"/>
      <c r="E86" s="89"/>
      <c r="F86" s="89"/>
      <c r="G86" s="90"/>
      <c r="H86" s="93" t="s">
        <v>58</v>
      </c>
      <c r="I86" s="94"/>
      <c r="J86" s="94"/>
      <c r="K86" s="94"/>
      <c r="L86" s="94"/>
      <c r="M86" s="95"/>
      <c r="N86" s="125" t="s">
        <v>93</v>
      </c>
      <c r="O86" s="126"/>
      <c r="P86" s="126"/>
      <c r="Q86" s="126"/>
      <c r="R86" s="126"/>
      <c r="S86" s="127"/>
      <c r="T86" s="128"/>
      <c r="U86" s="129"/>
      <c r="V86" s="129"/>
      <c r="W86" s="129"/>
      <c r="X86" s="129"/>
      <c r="Y86" s="130"/>
    </row>
    <row r="87" spans="1:26" ht="40" customHeight="1" x14ac:dyDescent="0.2">
      <c r="B87" s="13"/>
      <c r="C87" s="88"/>
      <c r="D87" s="89"/>
      <c r="E87" s="89"/>
      <c r="F87" s="89"/>
      <c r="G87" s="89"/>
      <c r="H87" s="103" t="s">
        <v>46</v>
      </c>
      <c r="I87" s="137"/>
      <c r="J87" s="137"/>
      <c r="K87" s="137"/>
      <c r="L87" s="137"/>
      <c r="M87" s="137"/>
      <c r="N87" s="133">
        <v>0</v>
      </c>
      <c r="O87" s="134"/>
      <c r="P87" s="134"/>
      <c r="Q87" s="134"/>
      <c r="R87" s="134"/>
      <c r="S87" s="34" t="s">
        <v>11</v>
      </c>
      <c r="T87" s="133"/>
      <c r="U87" s="134"/>
      <c r="V87" s="134"/>
      <c r="W87" s="134"/>
      <c r="X87" s="134"/>
      <c r="Y87" s="34"/>
    </row>
    <row r="88" spans="1:26" ht="20.149999999999999" customHeight="1" x14ac:dyDescent="0.2">
      <c r="B88" s="13"/>
      <c r="C88" s="88"/>
      <c r="D88" s="89"/>
      <c r="E88" s="89"/>
      <c r="F88" s="89"/>
      <c r="G88" s="90"/>
      <c r="H88" s="14" t="s">
        <v>16</v>
      </c>
      <c r="I88" s="6"/>
      <c r="J88" s="6"/>
      <c r="K88" s="6"/>
      <c r="L88" s="6"/>
      <c r="M88" s="6"/>
      <c r="N88" s="6"/>
      <c r="O88" s="6"/>
      <c r="P88" s="6"/>
      <c r="Q88" s="6"/>
      <c r="R88" s="6"/>
      <c r="S88" s="6"/>
      <c r="T88" s="6"/>
      <c r="U88" s="6"/>
      <c r="V88" s="6"/>
      <c r="W88" s="6"/>
      <c r="X88" s="6"/>
      <c r="Y88" s="7"/>
    </row>
    <row r="89" spans="1:26" ht="80.150000000000006" customHeight="1" x14ac:dyDescent="0.2">
      <c r="B89" s="13"/>
      <c r="C89" s="107"/>
      <c r="D89" s="91"/>
      <c r="E89" s="91"/>
      <c r="F89" s="91"/>
      <c r="G89" s="92"/>
      <c r="H89" s="106" t="s">
        <v>100</v>
      </c>
      <c r="I89" s="76"/>
      <c r="J89" s="76"/>
      <c r="K89" s="76"/>
      <c r="L89" s="76"/>
      <c r="M89" s="76"/>
      <c r="N89" s="76"/>
      <c r="O89" s="76"/>
      <c r="P89" s="76"/>
      <c r="Q89" s="76"/>
      <c r="R89" s="76"/>
      <c r="S89" s="76"/>
      <c r="T89" s="76"/>
      <c r="U89" s="76"/>
      <c r="V89" s="76"/>
      <c r="W89" s="76"/>
      <c r="X89" s="76"/>
      <c r="Y89" s="77"/>
    </row>
    <row r="90" spans="1:26" ht="20.149999999999999" customHeight="1" x14ac:dyDescent="0.2">
      <c r="B90" s="17"/>
      <c r="C90" s="85" t="s">
        <v>9</v>
      </c>
      <c r="D90" s="86"/>
      <c r="E90" s="86"/>
      <c r="F90" s="86"/>
      <c r="G90" s="87"/>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88"/>
      <c r="D91" s="89"/>
      <c r="E91" s="89"/>
      <c r="F91" s="89"/>
      <c r="G91" s="90"/>
      <c r="H91" s="93" t="s">
        <v>17</v>
      </c>
      <c r="I91" s="94"/>
      <c r="J91" s="94"/>
      <c r="K91" s="94"/>
      <c r="L91" s="94"/>
      <c r="M91" s="95"/>
      <c r="N91" s="125" t="s">
        <v>93</v>
      </c>
      <c r="O91" s="126"/>
      <c r="P91" s="126"/>
      <c r="Q91" s="126"/>
      <c r="R91" s="126"/>
      <c r="S91" s="127"/>
      <c r="T91" s="128"/>
      <c r="U91" s="129"/>
      <c r="V91" s="129"/>
      <c r="W91" s="129"/>
      <c r="X91" s="129"/>
      <c r="Y91" s="130"/>
    </row>
    <row r="92" spans="1:26" ht="40" customHeight="1" x14ac:dyDescent="0.2">
      <c r="B92" s="17"/>
      <c r="C92" s="88"/>
      <c r="D92" s="89"/>
      <c r="E92" s="89"/>
      <c r="F92" s="89"/>
      <c r="G92" s="90"/>
      <c r="H92" s="131" t="s">
        <v>41</v>
      </c>
      <c r="I92" s="132"/>
      <c r="J92" s="132"/>
      <c r="K92" s="132"/>
      <c r="L92" s="132"/>
      <c r="M92" s="132"/>
      <c r="N92" s="133">
        <v>0</v>
      </c>
      <c r="O92" s="134"/>
      <c r="P92" s="134"/>
      <c r="Q92" s="134"/>
      <c r="R92" s="134"/>
      <c r="S92" s="34" t="s">
        <v>11</v>
      </c>
      <c r="T92" s="133"/>
      <c r="U92" s="134"/>
      <c r="V92" s="134"/>
      <c r="W92" s="134"/>
      <c r="X92" s="134"/>
      <c r="Y92" s="34"/>
    </row>
    <row r="93" spans="1:26" ht="20.149999999999999" customHeight="1" x14ac:dyDescent="0.2">
      <c r="B93" s="17"/>
      <c r="C93" s="88"/>
      <c r="D93" s="89"/>
      <c r="E93" s="89"/>
      <c r="F93" s="89"/>
      <c r="G93" s="90"/>
      <c r="H93" s="10" t="s">
        <v>12</v>
      </c>
      <c r="I93" s="10"/>
      <c r="J93" s="10"/>
      <c r="K93" s="10"/>
      <c r="L93" s="10"/>
      <c r="M93" s="10"/>
      <c r="N93" s="10"/>
      <c r="O93" s="10"/>
      <c r="P93" s="10"/>
      <c r="Q93" s="10"/>
      <c r="R93" s="10"/>
      <c r="S93" s="10"/>
      <c r="T93" s="10"/>
      <c r="U93" s="10"/>
      <c r="V93" s="10"/>
      <c r="W93" s="10"/>
      <c r="X93" s="10"/>
      <c r="Y93" s="11"/>
    </row>
    <row r="94" spans="1:26" ht="80.150000000000006" customHeight="1" x14ac:dyDescent="0.2">
      <c r="B94" s="18"/>
      <c r="C94" s="107"/>
      <c r="D94" s="91"/>
      <c r="E94" s="91"/>
      <c r="F94" s="91"/>
      <c r="G94" s="92"/>
      <c r="H94" s="106" t="s">
        <v>100</v>
      </c>
      <c r="I94" s="76"/>
      <c r="J94" s="76"/>
      <c r="K94" s="76"/>
      <c r="L94" s="76"/>
      <c r="M94" s="76"/>
      <c r="N94" s="76"/>
      <c r="O94" s="76"/>
      <c r="P94" s="76"/>
      <c r="Q94" s="76"/>
      <c r="R94" s="76"/>
      <c r="S94" s="76"/>
      <c r="T94" s="76"/>
      <c r="U94" s="76"/>
      <c r="V94" s="76"/>
      <c r="W94" s="76"/>
      <c r="X94" s="76"/>
      <c r="Y94" s="77"/>
    </row>
    <row r="95" spans="1:26" ht="20.149999999999999"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49999999999999" customHeight="1" thickBot="1" x14ac:dyDescent="0.25">
      <c r="A96" s="11"/>
      <c r="B96" s="10"/>
      <c r="C96" s="85" t="s">
        <v>7</v>
      </c>
      <c r="D96" s="86"/>
      <c r="E96" s="86"/>
      <c r="F96" s="86"/>
      <c r="G96" s="87"/>
      <c r="H96" s="2" t="s">
        <v>37</v>
      </c>
      <c r="I96" s="19"/>
      <c r="K96" s="165">
        <f>IF(K$42=0,"",K$42)</f>
        <v>6</v>
      </c>
      <c r="L96" s="165"/>
      <c r="M96" s="2" t="s">
        <v>25</v>
      </c>
      <c r="Q96" s="43" t="s">
        <v>102</v>
      </c>
      <c r="R96" s="15"/>
      <c r="S96" s="15"/>
      <c r="T96" s="15"/>
      <c r="U96" s="15"/>
      <c r="V96" s="15"/>
      <c r="W96" s="15"/>
      <c r="X96" s="15"/>
      <c r="Y96" s="16"/>
    </row>
    <row r="97" spans="1:25" ht="40" customHeight="1" thickBot="1" x14ac:dyDescent="0.25">
      <c r="A97" s="11"/>
      <c r="B97" s="10"/>
      <c r="C97" s="88"/>
      <c r="D97" s="89"/>
      <c r="E97" s="89"/>
      <c r="F97" s="89"/>
      <c r="G97" s="90"/>
      <c r="H97" s="93" t="s">
        <v>58</v>
      </c>
      <c r="I97" s="94"/>
      <c r="J97" s="94"/>
      <c r="K97" s="94"/>
      <c r="L97" s="94"/>
      <c r="M97" s="95"/>
      <c r="N97" s="55" t="s">
        <v>97</v>
      </c>
      <c r="O97" s="56" t="s">
        <v>80</v>
      </c>
      <c r="P97" s="45" t="s">
        <v>81</v>
      </c>
      <c r="Q97" s="45" t="s">
        <v>82</v>
      </c>
      <c r="R97" s="45" t="s">
        <v>83</v>
      </c>
      <c r="S97" s="56" t="s">
        <v>84</v>
      </c>
      <c r="T97" s="56" t="s">
        <v>98</v>
      </c>
      <c r="U97" s="45" t="s">
        <v>99</v>
      </c>
      <c r="V97" s="45" t="s">
        <v>87</v>
      </c>
      <c r="W97" s="30"/>
      <c r="Y97" s="57"/>
    </row>
    <row r="98" spans="1:25" ht="40" customHeight="1" thickBot="1" x14ac:dyDescent="0.25">
      <c r="A98" s="11"/>
      <c r="B98" s="10"/>
      <c r="C98" s="88"/>
      <c r="D98" s="89"/>
      <c r="E98" s="89"/>
      <c r="F98" s="89"/>
      <c r="G98" s="90"/>
      <c r="H98" s="96" t="s">
        <v>57</v>
      </c>
      <c r="I98" s="97"/>
      <c r="J98" s="97"/>
      <c r="K98" s="97"/>
      <c r="L98" s="97"/>
      <c r="M98" s="98"/>
      <c r="N98" s="58" t="s">
        <v>105</v>
      </c>
      <c r="O98" s="59">
        <v>377.5</v>
      </c>
      <c r="P98" s="60">
        <v>32.6</v>
      </c>
      <c r="Q98" s="60">
        <v>54</v>
      </c>
      <c r="R98" s="60">
        <v>0.4</v>
      </c>
      <c r="S98" s="59">
        <v>37.700000000000003</v>
      </c>
      <c r="T98" s="59">
        <v>7.3</v>
      </c>
      <c r="U98" s="60">
        <v>70.5</v>
      </c>
      <c r="V98" s="60">
        <v>1.7</v>
      </c>
      <c r="W98" s="27"/>
      <c r="Y98" s="61"/>
    </row>
    <row r="99" spans="1:25" ht="40" customHeight="1" thickBot="1" x14ac:dyDescent="0.25">
      <c r="A99" s="11"/>
      <c r="B99" s="10"/>
      <c r="C99" s="88"/>
      <c r="D99" s="89"/>
      <c r="E99" s="89"/>
      <c r="F99" s="89"/>
      <c r="G99" s="90"/>
      <c r="H99" s="22"/>
      <c r="I99" s="99" t="s">
        <v>47</v>
      </c>
      <c r="J99" s="100"/>
      <c r="K99" s="100"/>
      <c r="L99" s="100"/>
      <c r="M99" s="101"/>
      <c r="N99" s="62">
        <v>1043.7</v>
      </c>
      <c r="O99" s="59">
        <v>0.2</v>
      </c>
      <c r="P99" s="60">
        <v>0</v>
      </c>
      <c r="Q99" s="60">
        <v>0</v>
      </c>
      <c r="R99" s="60">
        <v>0</v>
      </c>
      <c r="S99" s="59">
        <v>37.700000000000003</v>
      </c>
      <c r="T99" s="59">
        <v>7.3</v>
      </c>
      <c r="U99" s="60">
        <v>70.5</v>
      </c>
      <c r="V99" s="60">
        <v>0</v>
      </c>
      <c r="W99" s="27"/>
      <c r="Y99" s="61"/>
    </row>
    <row r="100" spans="1:25" ht="40" customHeight="1" thickBot="1" x14ac:dyDescent="0.25">
      <c r="A100" s="11"/>
      <c r="B100" s="10"/>
      <c r="C100" s="88"/>
      <c r="D100" s="89"/>
      <c r="E100" s="89"/>
      <c r="F100" s="89"/>
      <c r="G100" s="90"/>
      <c r="H100" s="22"/>
      <c r="I100" s="102" t="s">
        <v>48</v>
      </c>
      <c r="J100" s="94"/>
      <c r="K100" s="94"/>
      <c r="L100" s="94"/>
      <c r="M100" s="95"/>
      <c r="N100" s="62">
        <v>881.5</v>
      </c>
      <c r="O100" s="59">
        <v>210.8</v>
      </c>
      <c r="P100" s="60">
        <v>32.6</v>
      </c>
      <c r="Q100" s="60">
        <v>54</v>
      </c>
      <c r="R100" s="60">
        <v>0.4</v>
      </c>
      <c r="S100" s="59">
        <v>37.700000000000003</v>
      </c>
      <c r="T100" s="59">
        <v>7.3</v>
      </c>
      <c r="U100" s="60">
        <v>70.5</v>
      </c>
      <c r="V100" s="60">
        <v>1.7</v>
      </c>
      <c r="W100" s="27"/>
      <c r="Y100" s="61"/>
    </row>
    <row r="101" spans="1:25" ht="40" customHeight="1" thickBot="1" x14ac:dyDescent="0.25">
      <c r="A101" s="11"/>
      <c r="B101" s="10"/>
      <c r="C101" s="88"/>
      <c r="D101" s="89"/>
      <c r="E101" s="89"/>
      <c r="F101" s="89"/>
      <c r="G101" s="90"/>
      <c r="H101" s="23"/>
      <c r="I101" s="103" t="s">
        <v>49</v>
      </c>
      <c r="J101" s="104"/>
      <c r="K101" s="104"/>
      <c r="L101" s="104"/>
      <c r="M101" s="105"/>
      <c r="N101" s="63">
        <v>0</v>
      </c>
      <c r="O101" s="63">
        <v>0</v>
      </c>
      <c r="P101" s="63">
        <v>0</v>
      </c>
      <c r="Q101" s="63">
        <v>0</v>
      </c>
      <c r="R101" s="63">
        <v>0</v>
      </c>
      <c r="S101" s="63">
        <v>0</v>
      </c>
      <c r="T101" s="63">
        <v>0</v>
      </c>
      <c r="U101" s="63">
        <v>0</v>
      </c>
      <c r="V101" s="63">
        <v>0</v>
      </c>
      <c r="W101" s="27"/>
      <c r="Y101" s="61"/>
    </row>
    <row r="102" spans="1:25" ht="40" customHeight="1" thickBot="1" x14ac:dyDescent="0.25">
      <c r="A102" s="11"/>
      <c r="B102" s="10"/>
      <c r="C102" s="88"/>
      <c r="D102" s="89"/>
      <c r="E102" s="89"/>
      <c r="F102" s="89"/>
      <c r="G102" s="89"/>
      <c r="H102" s="24"/>
      <c r="I102" s="118" t="s">
        <v>50</v>
      </c>
      <c r="J102" s="119"/>
      <c r="K102" s="119"/>
      <c r="L102" s="119"/>
      <c r="M102" s="120"/>
      <c r="N102" s="62">
        <v>1077.9000000000001</v>
      </c>
      <c r="O102" s="59">
        <v>166.8</v>
      </c>
      <c r="P102" s="63">
        <v>0</v>
      </c>
      <c r="Q102" s="63">
        <v>0</v>
      </c>
      <c r="R102" s="63">
        <v>0</v>
      </c>
      <c r="S102" s="63">
        <v>0</v>
      </c>
      <c r="T102" s="63">
        <v>0</v>
      </c>
      <c r="U102" s="63">
        <v>0</v>
      </c>
      <c r="V102" s="63">
        <v>0</v>
      </c>
      <c r="W102" s="64"/>
      <c r="X102" s="64"/>
      <c r="Y102" s="65"/>
    </row>
    <row r="103" spans="1:25" ht="20.149999999999999" customHeight="1" x14ac:dyDescent="0.2">
      <c r="A103" s="11"/>
      <c r="B103" s="10"/>
      <c r="C103" s="88"/>
      <c r="D103" s="89"/>
      <c r="E103" s="89"/>
      <c r="F103" s="89"/>
      <c r="G103" s="90"/>
      <c r="H103" s="2" t="s">
        <v>16</v>
      </c>
      <c r="Y103" s="11"/>
    </row>
    <row r="104" spans="1:25" ht="108" customHeight="1" x14ac:dyDescent="0.2">
      <c r="A104" s="11"/>
      <c r="B104" s="18"/>
      <c r="C104" s="91"/>
      <c r="D104" s="91"/>
      <c r="E104" s="91"/>
      <c r="F104" s="91"/>
      <c r="G104" s="92"/>
      <c r="H104" s="75" t="s">
        <v>101</v>
      </c>
      <c r="I104" s="76"/>
      <c r="J104" s="76"/>
      <c r="K104" s="76"/>
      <c r="L104" s="76"/>
      <c r="M104" s="76"/>
      <c r="N104" s="76"/>
      <c r="O104" s="76"/>
      <c r="P104" s="76"/>
      <c r="Q104" s="76"/>
      <c r="R104" s="76"/>
      <c r="S104" s="76"/>
      <c r="T104" s="76"/>
      <c r="U104" s="76"/>
      <c r="V104" s="76"/>
      <c r="W104" s="76"/>
      <c r="X104" s="76"/>
      <c r="Y104" s="77"/>
    </row>
    <row r="105" spans="1:25" ht="3" customHeight="1" x14ac:dyDescent="0.2"/>
    <row r="106" spans="1:25" ht="5.25" customHeight="1" x14ac:dyDescent="0.2"/>
    <row r="107" spans="1:25" x14ac:dyDescent="0.2">
      <c r="B107" s="121" t="s">
        <v>30</v>
      </c>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row>
    <row r="108" spans="1:25" ht="20.149999999999999" customHeight="1" thickBot="1" x14ac:dyDescent="0.25">
      <c r="A108" s="11"/>
      <c r="B108" s="10"/>
      <c r="C108" s="88" t="s">
        <v>9</v>
      </c>
      <c r="D108" s="89"/>
      <c r="E108" s="89"/>
      <c r="F108" s="89"/>
      <c r="G108" s="90"/>
      <c r="H108" s="2" t="s">
        <v>10</v>
      </c>
      <c r="Q108" s="66" t="s">
        <v>102</v>
      </c>
      <c r="Y108" s="11"/>
    </row>
    <row r="109" spans="1:25" ht="30" customHeight="1" thickBot="1" x14ac:dyDescent="0.25">
      <c r="A109" s="11"/>
      <c r="B109" s="10"/>
      <c r="C109" s="88"/>
      <c r="D109" s="89"/>
      <c r="E109" s="89"/>
      <c r="F109" s="89"/>
      <c r="G109" s="90"/>
      <c r="H109" s="93" t="s">
        <v>58</v>
      </c>
      <c r="I109" s="94"/>
      <c r="J109" s="94"/>
      <c r="K109" s="94"/>
      <c r="L109" s="94"/>
      <c r="M109" s="95"/>
      <c r="N109" s="55" t="s">
        <v>97</v>
      </c>
      <c r="O109" s="56" t="s">
        <v>80</v>
      </c>
      <c r="P109" s="45" t="s">
        <v>81</v>
      </c>
      <c r="Q109" s="45" t="s">
        <v>82</v>
      </c>
      <c r="R109" s="45" t="s">
        <v>83</v>
      </c>
      <c r="S109" s="56" t="s">
        <v>84</v>
      </c>
      <c r="T109" s="56" t="s">
        <v>98</v>
      </c>
      <c r="U109" s="45" t="s">
        <v>99</v>
      </c>
      <c r="V109" s="45" t="s">
        <v>87</v>
      </c>
      <c r="W109" s="30"/>
      <c r="X109" s="30"/>
      <c r="Y109" s="57"/>
    </row>
    <row r="110" spans="1:25" ht="30" customHeight="1" thickBot="1" x14ac:dyDescent="0.25">
      <c r="A110" s="11"/>
      <c r="B110" s="10"/>
      <c r="C110" s="88"/>
      <c r="D110" s="89"/>
      <c r="E110" s="89"/>
      <c r="F110" s="89"/>
      <c r="G110" s="90"/>
      <c r="H110" s="96" t="s">
        <v>57</v>
      </c>
      <c r="I110" s="97"/>
      <c r="J110" s="97"/>
      <c r="K110" s="97"/>
      <c r="L110" s="97"/>
      <c r="M110" s="98"/>
      <c r="N110" s="68">
        <f>625.929+1736.01</f>
        <v>2361.9389999999999</v>
      </c>
      <c r="O110" s="69">
        <v>315.60000000000002</v>
      </c>
      <c r="P110" s="70">
        <v>24.8</v>
      </c>
      <c r="Q110" s="71">
        <v>34.9</v>
      </c>
      <c r="R110" s="71">
        <v>0.4</v>
      </c>
      <c r="S110" s="71">
        <v>38.299999999999997</v>
      </c>
      <c r="T110" s="72">
        <v>0</v>
      </c>
      <c r="U110" s="71">
        <v>49.7</v>
      </c>
      <c r="V110" s="71">
        <v>0</v>
      </c>
      <c r="W110" s="27"/>
      <c r="X110" s="27"/>
      <c r="Y110" s="61"/>
    </row>
    <row r="111" spans="1:25" ht="30" customHeight="1" thickBot="1" x14ac:dyDescent="0.25">
      <c r="A111" s="11"/>
      <c r="B111" s="10"/>
      <c r="C111" s="88"/>
      <c r="D111" s="89"/>
      <c r="E111" s="89"/>
      <c r="F111" s="89"/>
      <c r="G111" s="90"/>
      <c r="H111" s="22"/>
      <c r="I111" s="99" t="s">
        <v>47</v>
      </c>
      <c r="J111" s="100"/>
      <c r="K111" s="100"/>
      <c r="L111" s="100"/>
      <c r="M111" s="101"/>
      <c r="N111" s="73">
        <f>N110*N99/1959.4</f>
        <v>1258.1176555578238</v>
      </c>
      <c r="O111" s="73">
        <f>O110*O99/O98</f>
        <v>0.16720529801324505</v>
      </c>
      <c r="P111" s="73">
        <f>P110*P99/P98</f>
        <v>0</v>
      </c>
      <c r="Q111" s="73">
        <f t="shared" ref="Q111:U111" si="0">Q110*Q99/Q98</f>
        <v>0</v>
      </c>
      <c r="R111" s="73">
        <f t="shared" si="0"/>
        <v>0</v>
      </c>
      <c r="S111" s="73">
        <f t="shared" si="0"/>
        <v>38.299999999999997</v>
      </c>
      <c r="T111" s="73">
        <f t="shared" si="0"/>
        <v>0</v>
      </c>
      <c r="U111" s="73">
        <f t="shared" si="0"/>
        <v>49.7</v>
      </c>
      <c r="V111" s="73">
        <f>V110*V99/V98</f>
        <v>0</v>
      </c>
      <c r="W111" s="27"/>
      <c r="X111" s="27"/>
      <c r="Y111" s="61"/>
    </row>
    <row r="112" spans="1:25" ht="30" customHeight="1" thickBot="1" x14ac:dyDescent="0.25">
      <c r="A112" s="11"/>
      <c r="B112" s="10"/>
      <c r="C112" s="88"/>
      <c r="D112" s="89"/>
      <c r="E112" s="89"/>
      <c r="F112" s="89"/>
      <c r="G112" s="90"/>
      <c r="H112" s="22"/>
      <c r="I112" s="122" t="s">
        <v>48</v>
      </c>
      <c r="J112" s="123"/>
      <c r="K112" s="123"/>
      <c r="L112" s="123"/>
      <c r="M112" s="124"/>
      <c r="N112" s="73">
        <f>N110*N100/1959.4</f>
        <v>1062.595298815964</v>
      </c>
      <c r="O112" s="73">
        <f>O110*O100/O98</f>
        <v>176.23438410596029</v>
      </c>
      <c r="P112" s="73">
        <f>P110*P100/P98</f>
        <v>24.8</v>
      </c>
      <c r="Q112" s="73">
        <f>Q110*Q100/Q98</f>
        <v>34.9</v>
      </c>
      <c r="R112" s="73">
        <f t="shared" ref="R112:U112" si="1">R110*R100/R98</f>
        <v>0.40000000000000008</v>
      </c>
      <c r="S112" s="73">
        <f t="shared" si="1"/>
        <v>38.299999999999997</v>
      </c>
      <c r="T112" s="73">
        <f t="shared" si="1"/>
        <v>0</v>
      </c>
      <c r="U112" s="73">
        <f t="shared" si="1"/>
        <v>49.7</v>
      </c>
      <c r="V112" s="73">
        <f>V110*V100/V98</f>
        <v>0</v>
      </c>
      <c r="W112" s="27"/>
      <c r="X112" s="27"/>
      <c r="Y112" s="61"/>
    </row>
    <row r="113" spans="1:25" ht="30" customHeight="1" thickBot="1" x14ac:dyDescent="0.25">
      <c r="A113" s="11"/>
      <c r="B113" s="10"/>
      <c r="C113" s="88"/>
      <c r="D113" s="89"/>
      <c r="E113" s="89"/>
      <c r="F113" s="89"/>
      <c r="G113" s="90"/>
      <c r="H113" s="23"/>
      <c r="I113" s="103" t="s">
        <v>49</v>
      </c>
      <c r="J113" s="104"/>
      <c r="K113" s="104"/>
      <c r="L113" s="104"/>
      <c r="M113" s="105"/>
      <c r="N113" s="74">
        <f>N110*N101/1959.4</f>
        <v>0</v>
      </c>
      <c r="O113" s="73">
        <f>O110*O101/O98</f>
        <v>0</v>
      </c>
      <c r="P113" s="73">
        <f>P110*P101/P98</f>
        <v>0</v>
      </c>
      <c r="Q113" s="73">
        <f t="shared" ref="Q113:U113" si="2">Q110*Q101/Q98</f>
        <v>0</v>
      </c>
      <c r="R113" s="73">
        <f t="shared" si="2"/>
        <v>0</v>
      </c>
      <c r="S113" s="73">
        <f t="shared" si="2"/>
        <v>0</v>
      </c>
      <c r="T113" s="73">
        <f t="shared" si="2"/>
        <v>0</v>
      </c>
      <c r="U113" s="73">
        <f t="shared" si="2"/>
        <v>0</v>
      </c>
      <c r="V113" s="73">
        <f>V110*V101/V98</f>
        <v>0</v>
      </c>
      <c r="W113" s="27"/>
      <c r="X113" s="27"/>
      <c r="Y113" s="61"/>
    </row>
    <row r="114" spans="1:25" ht="40" customHeight="1" thickBot="1" x14ac:dyDescent="0.25">
      <c r="A114" s="11"/>
      <c r="B114" s="10"/>
      <c r="C114" s="88"/>
      <c r="D114" s="89"/>
      <c r="E114" s="89"/>
      <c r="F114" s="89"/>
      <c r="G114" s="89"/>
      <c r="H114" s="24"/>
      <c r="I114" s="118" t="s">
        <v>51</v>
      </c>
      <c r="J114" s="119"/>
      <c r="K114" s="119"/>
      <c r="L114" s="119"/>
      <c r="M114" s="120"/>
      <c r="N114" s="73">
        <f>N110*N102/1959.4</f>
        <v>1299.343701184036</v>
      </c>
      <c r="O114" s="73">
        <f>O110*O102/O98</f>
        <v>139.44921854304638</v>
      </c>
      <c r="P114" s="73">
        <f>P110*P102/P98</f>
        <v>0</v>
      </c>
      <c r="Q114" s="73">
        <f t="shared" ref="Q114:U114" si="3">Q110*Q102/Q98</f>
        <v>0</v>
      </c>
      <c r="R114" s="73">
        <f t="shared" si="3"/>
        <v>0</v>
      </c>
      <c r="S114" s="73">
        <f t="shared" si="3"/>
        <v>0</v>
      </c>
      <c r="T114" s="73">
        <f t="shared" si="3"/>
        <v>0</v>
      </c>
      <c r="U114" s="73">
        <f t="shared" si="3"/>
        <v>0</v>
      </c>
      <c r="V114" s="73">
        <f>V110*V102/V98</f>
        <v>0</v>
      </c>
      <c r="W114" s="64"/>
      <c r="X114" s="64"/>
      <c r="Y114" s="65"/>
    </row>
    <row r="115" spans="1:25" ht="20.149999999999999" customHeight="1" x14ac:dyDescent="0.2">
      <c r="A115" s="11"/>
      <c r="B115" s="10"/>
      <c r="C115" s="88"/>
      <c r="D115" s="89"/>
      <c r="E115" s="89"/>
      <c r="F115" s="89"/>
      <c r="G115" s="90"/>
      <c r="H115" s="2" t="s">
        <v>12</v>
      </c>
      <c r="Y115" s="11"/>
    </row>
    <row r="116" spans="1:25" ht="187.5" customHeight="1" x14ac:dyDescent="0.2">
      <c r="A116" s="11"/>
      <c r="B116" s="18"/>
      <c r="C116" s="91"/>
      <c r="D116" s="91"/>
      <c r="E116" s="91"/>
      <c r="F116" s="91"/>
      <c r="G116" s="92"/>
      <c r="H116" s="78" t="s">
        <v>104</v>
      </c>
      <c r="I116" s="76"/>
      <c r="J116" s="76"/>
      <c r="K116" s="76"/>
      <c r="L116" s="76"/>
      <c r="M116" s="76"/>
      <c r="N116" s="76"/>
      <c r="O116" s="76"/>
      <c r="P116" s="76"/>
      <c r="Q116" s="76"/>
      <c r="R116" s="76"/>
      <c r="S116" s="76"/>
      <c r="T116" s="76"/>
      <c r="U116" s="76"/>
      <c r="V116" s="76"/>
      <c r="W116" s="76"/>
      <c r="X116" s="76"/>
      <c r="Y116" s="77"/>
    </row>
    <row r="117" spans="1:25" ht="30" customHeight="1" x14ac:dyDescent="0.2">
      <c r="B117" s="79" t="s">
        <v>35</v>
      </c>
      <c r="C117" s="80"/>
      <c r="D117" s="80"/>
      <c r="E117" s="80"/>
      <c r="F117" s="80"/>
      <c r="G117" s="81"/>
      <c r="H117" s="82"/>
      <c r="I117" s="83"/>
      <c r="J117" s="83"/>
      <c r="K117" s="83"/>
      <c r="L117" s="83"/>
      <c r="M117" s="83"/>
      <c r="N117" s="83"/>
      <c r="O117" s="83"/>
      <c r="P117" s="83"/>
      <c r="Q117" s="83"/>
      <c r="R117" s="83"/>
      <c r="S117" s="83"/>
      <c r="T117" s="83"/>
      <c r="U117" s="83"/>
      <c r="V117" s="83"/>
      <c r="W117" s="83"/>
      <c r="X117" s="83"/>
      <c r="Y117" s="84"/>
    </row>
    <row r="118" spans="1:25" ht="259.5" customHeight="1" x14ac:dyDescent="0.2"/>
    <row r="120" spans="1:25" x14ac:dyDescent="0.2">
      <c r="B120" s="108" t="s">
        <v>31</v>
      </c>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row>
    <row r="121" spans="1:25" x14ac:dyDescent="0.2">
      <c r="B121" s="109" t="s">
        <v>59</v>
      </c>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1"/>
    </row>
    <row r="122" spans="1:25" x14ac:dyDescent="0.2">
      <c r="B122" s="112"/>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4"/>
    </row>
    <row r="123" spans="1:25" x14ac:dyDescent="0.2">
      <c r="B123" s="112"/>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4"/>
    </row>
    <row r="124" spans="1:25" x14ac:dyDescent="0.2">
      <c r="B124" s="112"/>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4"/>
    </row>
    <row r="125" spans="1:25" x14ac:dyDescent="0.2">
      <c r="B125" s="112"/>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4"/>
    </row>
    <row r="126" spans="1:25" x14ac:dyDescent="0.2">
      <c r="B126" s="112"/>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4"/>
    </row>
    <row r="127" spans="1:25" x14ac:dyDescent="0.2">
      <c r="B127" s="112"/>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4"/>
    </row>
    <row r="128" spans="1:25" x14ac:dyDescent="0.2">
      <c r="B128" s="112"/>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4"/>
    </row>
    <row r="129" spans="2:25" x14ac:dyDescent="0.2">
      <c r="B129" s="112"/>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4"/>
    </row>
    <row r="130" spans="2:25" x14ac:dyDescent="0.2">
      <c r="B130" s="112"/>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4"/>
    </row>
    <row r="131" spans="2:25" x14ac:dyDescent="0.2">
      <c r="B131" s="112"/>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4"/>
    </row>
    <row r="132" spans="2:25" x14ac:dyDescent="0.2">
      <c r="B132" s="112"/>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4"/>
    </row>
    <row r="133" spans="2:25" x14ac:dyDescent="0.2">
      <c r="B133" s="112"/>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4"/>
    </row>
    <row r="134" spans="2:25" x14ac:dyDescent="0.2">
      <c r="B134" s="112"/>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4"/>
    </row>
    <row r="135" spans="2:25" x14ac:dyDescent="0.2">
      <c r="B135" s="112"/>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4"/>
    </row>
    <row r="136" spans="2:25" x14ac:dyDescent="0.2">
      <c r="B136" s="112"/>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4"/>
    </row>
    <row r="137" spans="2:25" x14ac:dyDescent="0.2">
      <c r="B137" s="112"/>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4"/>
    </row>
    <row r="138" spans="2:25" x14ac:dyDescent="0.2">
      <c r="B138" s="112"/>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4"/>
    </row>
    <row r="139" spans="2:25" x14ac:dyDescent="0.2">
      <c r="B139" s="112"/>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4"/>
    </row>
    <row r="140" spans="2:25" x14ac:dyDescent="0.2">
      <c r="B140" s="112"/>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4"/>
    </row>
    <row r="141" spans="2:25" x14ac:dyDescent="0.2">
      <c r="B141" s="112"/>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4"/>
    </row>
    <row r="142" spans="2:25" x14ac:dyDescent="0.2">
      <c r="B142" s="112"/>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4"/>
    </row>
    <row r="143" spans="2:25" x14ac:dyDescent="0.2">
      <c r="B143" s="112"/>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4"/>
    </row>
    <row r="144" spans="2:25" x14ac:dyDescent="0.2">
      <c r="B144" s="112"/>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4"/>
    </row>
    <row r="145" spans="2:25" x14ac:dyDescent="0.2">
      <c r="B145" s="112"/>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4"/>
    </row>
    <row r="146" spans="2:25" x14ac:dyDescent="0.2">
      <c r="B146" s="112"/>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4"/>
    </row>
    <row r="147" spans="2:25" x14ac:dyDescent="0.2">
      <c r="B147" s="112"/>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4"/>
    </row>
    <row r="148" spans="2:25" x14ac:dyDescent="0.2">
      <c r="B148" s="112"/>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4"/>
    </row>
    <row r="149" spans="2:25" x14ac:dyDescent="0.2">
      <c r="B149" s="112"/>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4"/>
    </row>
    <row r="150" spans="2:25" x14ac:dyDescent="0.2">
      <c r="B150" s="112"/>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4"/>
    </row>
    <row r="151" spans="2:25" x14ac:dyDescent="0.2">
      <c r="B151" s="112"/>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4"/>
    </row>
    <row r="152" spans="2:25" x14ac:dyDescent="0.2">
      <c r="B152" s="112"/>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4"/>
    </row>
    <row r="153" spans="2:25" x14ac:dyDescent="0.2">
      <c r="B153" s="112"/>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4"/>
    </row>
    <row r="154" spans="2:25" x14ac:dyDescent="0.2">
      <c r="B154" s="112"/>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4"/>
    </row>
    <row r="155" spans="2:25" x14ac:dyDescent="0.2">
      <c r="B155" s="112"/>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4"/>
    </row>
    <row r="156" spans="2:25" x14ac:dyDescent="0.2">
      <c r="B156" s="112"/>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4"/>
    </row>
    <row r="157" spans="2:25" x14ac:dyDescent="0.2">
      <c r="B157" s="112"/>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4"/>
    </row>
    <row r="158" spans="2:25" x14ac:dyDescent="0.2">
      <c r="B158" s="112"/>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4"/>
    </row>
    <row r="159" spans="2:25" x14ac:dyDescent="0.2">
      <c r="B159" s="112"/>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4"/>
    </row>
    <row r="160" spans="2:25" x14ac:dyDescent="0.2">
      <c r="B160" s="112"/>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4"/>
    </row>
    <row r="161" spans="1:25" x14ac:dyDescent="0.2">
      <c r="B161" s="112"/>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4"/>
    </row>
    <row r="162" spans="1:25" x14ac:dyDescent="0.2">
      <c r="B162" s="112"/>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4"/>
    </row>
    <row r="163" spans="1:25" x14ac:dyDescent="0.2">
      <c r="B163" s="112"/>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4"/>
    </row>
    <row r="164" spans="1:25" x14ac:dyDescent="0.2">
      <c r="B164" s="112"/>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4"/>
    </row>
    <row r="165" spans="1:25" x14ac:dyDescent="0.2">
      <c r="B165" s="112"/>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4"/>
    </row>
    <row r="166" spans="1:25" x14ac:dyDescent="0.2">
      <c r="B166" s="112"/>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4"/>
    </row>
    <row r="167" spans="1:25" x14ac:dyDescent="0.2">
      <c r="B167" s="112"/>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4"/>
    </row>
    <row r="168" spans="1:25" x14ac:dyDescent="0.2">
      <c r="B168" s="112"/>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4"/>
    </row>
    <row r="169" spans="1:25" x14ac:dyDescent="0.2">
      <c r="B169" s="112"/>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4"/>
    </row>
    <row r="170" spans="1:25" x14ac:dyDescent="0.2">
      <c r="B170" s="115"/>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7"/>
    </row>
    <row r="174" spans="1:25" x14ac:dyDescent="0.2">
      <c r="A174" s="27"/>
    </row>
    <row r="175" spans="1:25" x14ac:dyDescent="0.2">
      <c r="A175" s="27"/>
    </row>
    <row r="176" spans="1:25" x14ac:dyDescent="0.2">
      <c r="A176" s="27"/>
    </row>
    <row r="177" spans="1:1" x14ac:dyDescent="0.2">
      <c r="A177" s="27"/>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sheetData>
  <mergeCells count="116">
    <mergeCell ref="K96:L96"/>
    <mergeCell ref="K85:L85"/>
    <mergeCell ref="K71:L71"/>
    <mergeCell ref="K60:L60"/>
    <mergeCell ref="C30:H30"/>
    <mergeCell ref="I30:Y30"/>
    <mergeCell ref="B33:Y33"/>
    <mergeCell ref="C36:Y40"/>
    <mergeCell ref="C42:G46"/>
    <mergeCell ref="H43:M43"/>
    <mergeCell ref="H44:M44"/>
    <mergeCell ref="N67:R67"/>
    <mergeCell ref="T67:X67"/>
    <mergeCell ref="H69:Y69"/>
    <mergeCell ref="H46:Y46"/>
    <mergeCell ref="C47:G51"/>
    <mergeCell ref="H48:M48"/>
    <mergeCell ref="H49:M49"/>
    <mergeCell ref="H51:Y51"/>
    <mergeCell ref="C53:G54"/>
    <mergeCell ref="H53:Y53"/>
    <mergeCell ref="H54:Y54"/>
    <mergeCell ref="C55:G56"/>
    <mergeCell ref="H55:Y55"/>
    <mergeCell ref="B4:Y4"/>
    <mergeCell ref="C29:H29"/>
    <mergeCell ref="I29:Y29"/>
    <mergeCell ref="B6:Y6"/>
    <mergeCell ref="B19:Y20"/>
    <mergeCell ref="I23:Y23"/>
    <mergeCell ref="I24:Y24"/>
    <mergeCell ref="I25:Y25"/>
    <mergeCell ref="C27:H27"/>
    <mergeCell ref="I27:Y27"/>
    <mergeCell ref="C28:H28"/>
    <mergeCell ref="I28:Y28"/>
    <mergeCell ref="C23:G23"/>
    <mergeCell ref="C24:G24"/>
    <mergeCell ref="C25:G25"/>
    <mergeCell ref="S7:T7"/>
    <mergeCell ref="K42:L42"/>
    <mergeCell ref="B58:Y58"/>
    <mergeCell ref="C60:G64"/>
    <mergeCell ref="H61:M61"/>
    <mergeCell ref="N61:S61"/>
    <mergeCell ref="T61:Y61"/>
    <mergeCell ref="H62:M62"/>
    <mergeCell ref="N62:R62"/>
    <mergeCell ref="T62:X62"/>
    <mergeCell ref="H64:Y64"/>
    <mergeCell ref="C71:G76"/>
    <mergeCell ref="H72:M72"/>
    <mergeCell ref="N72:S72"/>
    <mergeCell ref="H73:M73"/>
    <mergeCell ref="N73:R73"/>
    <mergeCell ref="T73:X73"/>
    <mergeCell ref="H74:M74"/>
    <mergeCell ref="N74:R74"/>
    <mergeCell ref="T74:X74"/>
    <mergeCell ref="H76:Y76"/>
    <mergeCell ref="T72:Y72"/>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B120:Y120"/>
    <mergeCell ref="B121:Y170"/>
    <mergeCell ref="I113:M113"/>
    <mergeCell ref="I114:M114"/>
    <mergeCell ref="I102:M102"/>
    <mergeCell ref="H104:Y104"/>
    <mergeCell ref="B107:Y107"/>
    <mergeCell ref="C108:G116"/>
    <mergeCell ref="H109:M109"/>
    <mergeCell ref="H110:M110"/>
    <mergeCell ref="I111:M111"/>
    <mergeCell ref="I112:M112"/>
    <mergeCell ref="H56:Y56"/>
    <mergeCell ref="H116:Y116"/>
    <mergeCell ref="B117:G117"/>
    <mergeCell ref="H117:Y117"/>
    <mergeCell ref="C96:G104"/>
    <mergeCell ref="H97:M97"/>
    <mergeCell ref="H98:M98"/>
    <mergeCell ref="I99:M99"/>
    <mergeCell ref="I100:M100"/>
    <mergeCell ref="I101:M101"/>
    <mergeCell ref="H89:Y89"/>
    <mergeCell ref="C90:G94"/>
    <mergeCell ref="H91:M91"/>
    <mergeCell ref="N91:S91"/>
    <mergeCell ref="T91:Y91"/>
    <mergeCell ref="H92:M92"/>
    <mergeCell ref="N92:R92"/>
    <mergeCell ref="T92:X92"/>
    <mergeCell ref="H94:Y94"/>
    <mergeCell ref="C65:G69"/>
    <mergeCell ref="H66:M66"/>
    <mergeCell ref="N66:S66"/>
    <mergeCell ref="T66:Y66"/>
    <mergeCell ref="H67:M67"/>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Eri Morimoto</cp:lastModifiedBy>
  <cp:lastPrinted>2025-06-30T03:33:08Z</cp:lastPrinted>
  <dcterms:created xsi:type="dcterms:W3CDTF">2011-03-04T08:57:26Z</dcterms:created>
  <dcterms:modified xsi:type="dcterms:W3CDTF">2025-06-30T08:52:53Z</dcterms:modified>
</cp:coreProperties>
</file>