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62272004\Desktop\2025年6月提出　多量排出事業者\計画書\計画書\"/>
    </mc:Choice>
  </mc:AlternateContent>
  <xr:revisionPtr revIDLastSave="0" documentId="13_ncr:1_{08E613B9-A482-4F48-AFC6-8B77C59BBE6C}" xr6:coauthVersionLast="47" xr6:coauthVersionMax="47" xr10:uidLastSave="{00000000-0000-0000-0000-000000000000}"/>
  <bookViews>
    <workbookView xWindow="-108" yWindow="-108" windowWidth="22284" windowHeight="13176" xr2:uid="{00000000-000D-0000-FFFF-FFFF00000000}"/>
  </bookViews>
  <sheets>
    <sheet name="産業廃棄物処理計画書（様式） " sheetId="1" r:id="rId1"/>
    <sheet name="別紙1" sheetId="2" r:id="rId2"/>
    <sheet name="別紙2" sheetId="6" r:id="rId3"/>
    <sheet name="別紙3" sheetId="5" r:id="rId4"/>
    <sheet name="集計" sheetId="3" r:id="rId5"/>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 i="3" l="1"/>
  <c r="I13" i="3"/>
  <c r="H13" i="3"/>
  <c r="J24" i="3"/>
  <c r="I24" i="3"/>
  <c r="J27" i="3"/>
  <c r="I27" i="3"/>
  <c r="H27" i="3"/>
  <c r="J23" i="3"/>
  <c r="J25" i="3"/>
  <c r="I25" i="3"/>
  <c r="H25" i="3"/>
  <c r="I23" i="3"/>
  <c r="H23" i="3"/>
  <c r="J21" i="3"/>
  <c r="I21" i="3"/>
  <c r="H21" i="3"/>
  <c r="J19" i="3"/>
  <c r="I19" i="3"/>
  <c r="H19" i="3"/>
  <c r="J17" i="3"/>
  <c r="I17" i="3"/>
  <c r="H17" i="3"/>
  <c r="J15" i="3"/>
  <c r="I15" i="3"/>
  <c r="H15" i="3"/>
  <c r="J26" i="3"/>
  <c r="I26" i="3"/>
  <c r="H26" i="3"/>
  <c r="H24" i="3"/>
  <c r="J22" i="3"/>
  <c r="I22" i="3"/>
  <c r="H22" i="3"/>
  <c r="J20" i="3"/>
  <c r="I20" i="3"/>
  <c r="H20" i="3"/>
  <c r="J18" i="3"/>
  <c r="I18" i="3"/>
  <c r="H18" i="3"/>
  <c r="J16" i="3"/>
  <c r="I16" i="3"/>
  <c r="H16" i="3"/>
  <c r="J14" i="3"/>
  <c r="I14" i="3"/>
  <c r="H14" i="3"/>
  <c r="J12" i="3"/>
  <c r="I12" i="3"/>
  <c r="H12" i="3"/>
  <c r="C23" i="3"/>
  <c r="C21" i="3"/>
  <c r="C19" i="3"/>
  <c r="C17" i="3"/>
  <c r="C15" i="3"/>
  <c r="C13" i="3"/>
  <c r="C12" i="3"/>
  <c r="O31" i="5"/>
  <c r="T31" i="5"/>
  <c r="Y31" i="5"/>
  <c r="AD31" i="5"/>
  <c r="AI31" i="5"/>
  <c r="AN31" i="5"/>
  <c r="AS31" i="5"/>
  <c r="J31" i="5"/>
  <c r="O6" i="5"/>
  <c r="T6" i="5"/>
  <c r="Y6" i="5"/>
  <c r="AD6" i="5"/>
  <c r="AI6" i="5"/>
  <c r="AN6" i="5"/>
  <c r="AS6" i="5"/>
  <c r="J6" i="5"/>
  <c r="A24" i="3" l="1"/>
  <c r="C27" i="3"/>
  <c r="C25" i="3"/>
  <c r="C45" i="3" s="1"/>
  <c r="C26" i="3"/>
  <c r="C24" i="3"/>
  <c r="C22" i="3"/>
  <c r="C20" i="3"/>
  <c r="C18" i="3"/>
  <c r="C16" i="3"/>
  <c r="C14" i="3"/>
  <c r="A26" i="3"/>
  <c r="A22" i="3"/>
  <c r="A20" i="3"/>
  <c r="A18" i="3"/>
  <c r="A16" i="3"/>
  <c r="A14" i="3"/>
  <c r="A12" i="3"/>
  <c r="J20" i="2"/>
  <c r="O20" i="2"/>
  <c r="T20" i="2"/>
  <c r="Y20" i="2"/>
  <c r="AD20" i="2"/>
  <c r="AI20" i="2"/>
  <c r="AN20" i="2"/>
  <c r="AS20" i="2"/>
  <c r="K96" i="1"/>
  <c r="K85" i="1"/>
  <c r="K71" i="1"/>
  <c r="K60" i="1"/>
  <c r="T48" i="1"/>
  <c r="N48" i="1"/>
  <c r="I44" i="3" l="1"/>
  <c r="J44" i="3"/>
  <c r="H44" i="3"/>
  <c r="H45" i="3"/>
  <c r="I45" i="3"/>
  <c r="J45" i="3"/>
  <c r="C44" i="3"/>
  <c r="N61" i="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<sst xmlns="http://schemas.openxmlformats.org/spreadsheetml/2006/main" count="446" uniqueCount="169">
  <si>
    <t>産業廃棄物処理計画書</t>
    <rPh sb="0" eb="2">
      <t>サンギョウ</t>
    </rPh>
    <rPh sb="2" eb="5">
      <t>ハイキブツ</t>
    </rPh>
    <rPh sb="5" eb="7">
      <t>ショリ</t>
    </rPh>
    <rPh sb="7" eb="10">
      <t>ケイカクショ</t>
    </rPh>
    <phoneticPr fontId="4"/>
  </si>
  <si>
    <t>殿</t>
    <rPh sb="0" eb="1">
      <t>ドノ</t>
    </rPh>
    <phoneticPr fontId="4"/>
  </si>
  <si>
    <t>電話番号</t>
    <rPh sb="0" eb="2">
      <t>デンワ</t>
    </rPh>
    <rPh sb="2" eb="4">
      <t>バンゴウ</t>
    </rPh>
    <phoneticPr fontId="4"/>
  </si>
  <si>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4"/>
  </si>
  <si>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4"/>
  </si>
  <si>
    <t>（管理体制図）</t>
    <rPh sb="1" eb="3">
      <t>カンリ</t>
    </rPh>
    <rPh sb="3" eb="5">
      <t>タイセイ</t>
    </rPh>
    <rPh sb="5" eb="6">
      <t>ズ</t>
    </rPh>
    <phoneticPr fontId="4"/>
  </si>
  <si>
    <t>産業廃棄物の排出の抑制に関する事項</t>
    <rPh sb="0" eb="2">
      <t>サンギョウ</t>
    </rPh>
    <rPh sb="2" eb="5">
      <t>ハイキブツ</t>
    </rPh>
    <rPh sb="6" eb="8">
      <t>ハイシュツ</t>
    </rPh>
    <rPh sb="9" eb="11">
      <t>ヨクセイ</t>
    </rPh>
    <rPh sb="12" eb="13">
      <t>カン</t>
    </rPh>
    <rPh sb="15" eb="17">
      <t>ジコウ</t>
    </rPh>
    <phoneticPr fontId="4"/>
  </si>
  <si>
    <t>①現状</t>
    <rPh sb="1" eb="3">
      <t>ゲンジョウ</t>
    </rPh>
    <phoneticPr fontId="4"/>
  </si>
  <si>
    <t>（これまでに実施した取組）</t>
    <rPh sb="6" eb="8">
      <t>ジッシ</t>
    </rPh>
    <rPh sb="10" eb="11">
      <t>ト</t>
    </rPh>
    <rPh sb="11" eb="12">
      <t>クミ</t>
    </rPh>
    <phoneticPr fontId="4"/>
  </si>
  <si>
    <t>②計画</t>
    <rPh sb="1" eb="3">
      <t>ケイカク</t>
    </rPh>
    <phoneticPr fontId="4"/>
  </si>
  <si>
    <t>【目標】</t>
    <rPh sb="1" eb="3">
      <t>モクヒョウ</t>
    </rPh>
    <phoneticPr fontId="4"/>
  </si>
  <si>
    <t>ｔ</t>
    <phoneticPr fontId="4"/>
  </si>
  <si>
    <t>（今後実施する予定の取組）</t>
    <rPh sb="1" eb="3">
      <t>コンゴ</t>
    </rPh>
    <rPh sb="3" eb="5">
      <t>ジッシ</t>
    </rPh>
    <rPh sb="7" eb="9">
      <t>ヨテイ</t>
    </rPh>
    <rPh sb="10" eb="12">
      <t>トリクミ</t>
    </rPh>
    <phoneticPr fontId="4"/>
  </si>
  <si>
    <t>産業廃棄物の分別に関する事項</t>
    <rPh sb="0" eb="2">
      <t>サンギョウ</t>
    </rPh>
    <rPh sb="2" eb="5">
      <t>ハイキブツ</t>
    </rPh>
    <rPh sb="6" eb="8">
      <t>ブンベツ</t>
    </rPh>
    <rPh sb="9" eb="10">
      <t>カン</t>
    </rPh>
    <rPh sb="12" eb="14">
      <t>ジコウ</t>
    </rPh>
    <phoneticPr fontId="4"/>
  </si>
  <si>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4"/>
  </si>
  <si>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4"/>
  </si>
  <si>
    <t>（これまでに実施した取組）</t>
    <rPh sb="6" eb="8">
      <t>ジッシ</t>
    </rPh>
    <rPh sb="10" eb="12">
      <t>トリクミ</t>
    </rPh>
    <phoneticPr fontId="4"/>
  </si>
  <si>
    <t>産業廃棄物の種類</t>
    <rPh sb="0" eb="2">
      <t>サンギョウ</t>
    </rPh>
    <rPh sb="2" eb="5">
      <t>ハイキブツ</t>
    </rPh>
    <rPh sb="6" eb="8">
      <t>シュルイ</t>
    </rPh>
    <phoneticPr fontId="4"/>
  </si>
  <si>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4"/>
  </si>
  <si>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4"/>
  </si>
  <si>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4"/>
  </si>
  <si>
    <t>産業廃棄物の処理の委託に関する事項</t>
    <rPh sb="0" eb="2">
      <t>サンギョウ</t>
    </rPh>
    <rPh sb="2" eb="5">
      <t>ハイキブツ</t>
    </rPh>
    <rPh sb="6" eb="8">
      <t>ショリ</t>
    </rPh>
    <rPh sb="9" eb="11">
      <t>イタク</t>
    </rPh>
    <rPh sb="12" eb="13">
      <t>カン</t>
    </rPh>
    <rPh sb="15" eb="17">
      <t>ジコウ</t>
    </rPh>
    <phoneticPr fontId="4"/>
  </si>
  <si>
    <t>年</t>
    <rPh sb="0" eb="1">
      <t>ネン</t>
    </rPh>
    <phoneticPr fontId="4"/>
  </si>
  <si>
    <t>月</t>
    <phoneticPr fontId="27"/>
  </si>
  <si>
    <t>日</t>
  </si>
  <si>
    <t>年度）実績】</t>
  </si>
  <si>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</si>
  <si>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</si>
  <si>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</si>
  <si>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</si>
  <si>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</si>
  <si>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</si>
  <si>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①事業の種類</t>
    <rPh sb="1" eb="2">
      <t>ジ</t>
    </rPh>
    <rPh sb="2" eb="3">
      <t>ギョウ</t>
    </rPh>
    <rPh sb="4" eb="5">
      <t>タネ</t>
    </rPh>
    <rPh sb="5" eb="6">
      <t>ルイ</t>
    </rPh>
    <phoneticPr fontId="4"/>
  </si>
  <si>
    <t>②事業の規模</t>
    <rPh sb="1" eb="2">
      <t>ジ</t>
    </rPh>
    <rPh sb="2" eb="3">
      <t>ギョウ</t>
    </rPh>
    <rPh sb="4" eb="5">
      <t>キ</t>
    </rPh>
    <rPh sb="5" eb="6">
      <t>モ</t>
    </rPh>
    <phoneticPr fontId="4"/>
  </si>
  <si>
    <t>③従業員数</t>
    <rPh sb="1" eb="2">
      <t>ジュウ</t>
    </rPh>
    <rPh sb="2" eb="3">
      <t>ギョウ</t>
    </rPh>
    <rPh sb="3" eb="4">
      <t>イン</t>
    </rPh>
    <rPh sb="4" eb="5">
      <t>スウ</t>
    </rPh>
    <phoneticPr fontId="4"/>
  </si>
  <si>
    <t>※事務処理欄</t>
    <rPh sb="1" eb="3">
      <t>ジム</t>
    </rPh>
    <rPh sb="3" eb="5">
      <t>ショリ</t>
    </rPh>
    <rPh sb="5" eb="6">
      <t>ラン</t>
    </rPh>
    <phoneticPr fontId="27"/>
  </si>
  <si>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4"/>
  </si>
  <si>
    <t>【前年度（　</t>
    <rPh sb="1" eb="4">
      <t>ゼンネンド</t>
    </rPh>
    <phoneticPr fontId="4"/>
  </si>
  <si>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4"/>
  </si>
  <si>
    <t>④産業廃棄物の
　一連の処理の工程</t>
    <rPh sb="1" eb="3">
      <t>サンギョウ</t>
    </rPh>
    <rPh sb="3" eb="6">
      <t>ハイキブツ</t>
    </rPh>
    <rPh sb="9" eb="11">
      <t>イチレン</t>
    </rPh>
    <rPh sb="12" eb="14">
      <t>ショリ</t>
    </rPh>
    <rPh sb="15" eb="17">
      <t>コウテイ</t>
    </rPh>
    <phoneticPr fontId="4"/>
  </si>
  <si>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4"/>
  </si>
  <si>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4"/>
  </si>
  <si>
    <t>事業場の名称</t>
    <phoneticPr fontId="27"/>
  </si>
  <si>
    <t>事業場の所在地</t>
    <phoneticPr fontId="27"/>
  </si>
  <si>
    <t>計画期間</t>
    <phoneticPr fontId="27"/>
  </si>
  <si>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4"/>
  </si>
  <si>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4"/>
  </si>
  <si>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4"/>
  </si>
  <si>
    <t>再生利用業者への
処理委託量</t>
    <rPh sb="0" eb="2">
      <t>サイセイ</t>
    </rPh>
    <rPh sb="2" eb="4">
      <t>リヨウ</t>
    </rPh>
    <rPh sb="4" eb="6">
      <t>ギョウシャ</t>
    </rPh>
    <rPh sb="9" eb="11">
      <t>ショリ</t>
    </rPh>
    <rPh sb="11" eb="13">
      <t>イタク</t>
    </rPh>
    <rPh sb="13" eb="14">
      <t>リョウ</t>
    </rPh>
    <phoneticPr fontId="4"/>
  </si>
  <si>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4"/>
  </si>
  <si>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4"/>
  </si>
  <si>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4"/>
  </si>
  <si>
    <t>住　所</t>
    <rPh sb="0" eb="1">
      <t>ジュウ</t>
    </rPh>
    <rPh sb="2" eb="3">
      <t>ショ</t>
    </rPh>
    <phoneticPr fontId="4"/>
  </si>
  <si>
    <t>氏　名</t>
    <rPh sb="0" eb="1">
      <t>シ</t>
    </rPh>
    <rPh sb="2" eb="3">
      <t>メイ</t>
    </rPh>
    <phoneticPr fontId="4"/>
  </si>
  <si>
    <t>　(法人にあっては、名称及び代表者の氏名)</t>
    <rPh sb="2" eb="4">
      <t>ホウジン</t>
    </rPh>
    <rPh sb="10" eb="12">
      <t>メイショウ</t>
    </rPh>
    <rPh sb="12" eb="13">
      <t>オヨ</t>
    </rPh>
    <rPh sb="14" eb="16">
      <t>ダイヒョウ</t>
    </rPh>
    <rPh sb="16" eb="17">
      <t>シャ</t>
    </rPh>
    <rPh sb="18" eb="20">
      <t>シメイ</t>
    </rPh>
    <phoneticPr fontId="4"/>
  </si>
  <si>
    <t>　提出者</t>
    <rPh sb="1" eb="4">
      <t>テイシュツシャ</t>
    </rPh>
    <phoneticPr fontId="4"/>
  </si>
  <si>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4"/>
  </si>
  <si>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4"/>
  </si>
  <si>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4"/>
  </si>
  <si>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4"/>
  </si>
  <si>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4"/>
  </si>
  <si>
    <r>
      <t xml:space="preserve"> 排      出      量</t>
    </r>
    <r>
      <rPr>
        <sz val="11"/>
        <color theme="0"/>
        <rFont val="ＭＳ 明朝"/>
        <family val="1"/>
        <charset val="128"/>
      </rPr>
      <t>_</t>
    </r>
    <rPh sb="1" eb="2">
      <t>ハイ</t>
    </rPh>
    <rPh sb="8" eb="9">
      <t>デ</t>
    </rPh>
    <rPh sb="15" eb="16">
      <t>リョウ</t>
    </rPh>
    <phoneticPr fontId="4"/>
  </si>
  <si>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4"/>
  </si>
  <si>
    <t>富山県知事</t>
    <rPh sb="0" eb="2">
      <t>トヤマ</t>
    </rPh>
    <rPh sb="2" eb="5">
      <t>ケンチジ</t>
    </rPh>
    <phoneticPr fontId="4"/>
  </si>
  <si>
    <t>新　田　八　朗</t>
    <rPh sb="0" eb="1">
      <t>シン</t>
    </rPh>
    <rPh sb="2" eb="3">
      <t>タ</t>
    </rPh>
    <rPh sb="4" eb="5">
      <t>ハッ</t>
    </rPh>
    <rPh sb="6" eb="7">
      <t>ロウ</t>
    </rPh>
    <phoneticPr fontId="27"/>
  </si>
  <si>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4"/>
  </si>
  <si>
    <t>（日本産業規格　Ａ列４番）</t>
    <rPh sb="1" eb="3">
      <t>ニホン</t>
    </rPh>
    <rPh sb="3" eb="5">
      <t>サンギョウ</t>
    </rPh>
    <rPh sb="5" eb="7">
      <t>キカク</t>
    </rPh>
    <rPh sb="9" eb="10">
      <t>レツ</t>
    </rPh>
    <rPh sb="11" eb="12">
      <t>バン</t>
    </rPh>
    <phoneticPr fontId="4"/>
  </si>
  <si>
    <t>新潟県新潟市中央区八千代1-4-16</t>
    <rPh sb="0" eb="3">
      <t>ニイガタケン</t>
    </rPh>
    <rPh sb="3" eb="6">
      <t>ニイガタシ</t>
    </rPh>
    <rPh sb="6" eb="9">
      <t>チュウオウク</t>
    </rPh>
    <rPh sb="9" eb="12">
      <t>ヤチヨ</t>
    </rPh>
    <phoneticPr fontId="27"/>
  </si>
  <si>
    <t>大成建設株式会社　北信越支店
執行役員支店長　　　冨永　正</t>
    <rPh sb="0" eb="4">
      <t>タイセイケンセツ</t>
    </rPh>
    <rPh sb="4" eb="8">
      <t>カブシキガイシャ</t>
    </rPh>
    <rPh sb="9" eb="12">
      <t>ホクシンエツ</t>
    </rPh>
    <rPh sb="12" eb="14">
      <t>シテン</t>
    </rPh>
    <rPh sb="15" eb="17">
      <t>シッコウ</t>
    </rPh>
    <rPh sb="17" eb="19">
      <t>ヤクイン</t>
    </rPh>
    <rPh sb="19" eb="22">
      <t>シテンチョウ</t>
    </rPh>
    <rPh sb="25" eb="27">
      <t>トミナガ</t>
    </rPh>
    <rPh sb="28" eb="29">
      <t>タダシ</t>
    </rPh>
    <phoneticPr fontId="27"/>
  </si>
  <si>
    <t>025-247-1166</t>
    <phoneticPr fontId="27"/>
  </si>
  <si>
    <t>令和 7年4月1日から令和 8年3月31日まで</t>
    <rPh sb="0" eb="2">
      <t>レイワ</t>
    </rPh>
    <rPh sb="4" eb="5">
      <t>ネン</t>
    </rPh>
    <rPh sb="6" eb="7">
      <t>ガツ</t>
    </rPh>
    <rPh sb="8" eb="9">
      <t>ニチ</t>
    </rPh>
    <rPh sb="11" eb="13">
      <t>レイワ</t>
    </rPh>
    <rPh sb="15" eb="16">
      <t>ネン</t>
    </rPh>
    <rPh sb="17" eb="18">
      <t>ガツ</t>
    </rPh>
    <rPh sb="20" eb="21">
      <t>ニチ</t>
    </rPh>
    <phoneticPr fontId="27"/>
  </si>
  <si>
    <t>06　総合工事業</t>
    <rPh sb="3" eb="5">
      <t>ソウゴウ</t>
    </rPh>
    <rPh sb="5" eb="8">
      <t>コウジギョウ</t>
    </rPh>
    <phoneticPr fontId="27"/>
  </si>
  <si>
    <t>北信越支店管内　209名</t>
    <rPh sb="0" eb="3">
      <t>ホクシンエツ</t>
    </rPh>
    <rPh sb="3" eb="5">
      <t>シテン</t>
    </rPh>
    <rPh sb="5" eb="7">
      <t>カンナイ</t>
    </rPh>
    <rPh sb="11" eb="12">
      <t>メイ</t>
    </rPh>
    <phoneticPr fontId="27"/>
  </si>
  <si>
    <t>令和6</t>
    <rPh sb="0" eb="2">
      <t>レイワ</t>
    </rPh>
    <phoneticPr fontId="27"/>
  </si>
  <si>
    <t>別紙の通り</t>
    <rPh sb="0" eb="2">
      <t>ベッシ</t>
    </rPh>
    <rPh sb="3" eb="4">
      <t>トオ</t>
    </rPh>
    <phoneticPr fontId="27"/>
  </si>
  <si>
    <t>・がれき：再生処理業者へ委託　⇒　再生砕石として再資源化
・廃プラスチック：再生処理業者へ委託　⇒　原料として再資源化
・木くず：再資源業者へ委託　⇒　木材チップとして再資源化
・金属くず：鉄、非鉄に分別　⇒　処理業者へ委託　⇒　再資源化
・汚泥、ガラスくず類：処理業者へ委託</t>
    <rPh sb="5" eb="7">
      <t>サイセイ</t>
    </rPh>
    <rPh sb="7" eb="11">
      <t>ショリギョウシャ</t>
    </rPh>
    <rPh sb="12" eb="14">
      <t>イタク</t>
    </rPh>
    <rPh sb="17" eb="19">
      <t>サイセイ</t>
    </rPh>
    <rPh sb="19" eb="21">
      <t>サイセキ</t>
    </rPh>
    <rPh sb="24" eb="28">
      <t>サイシゲンカ</t>
    </rPh>
    <rPh sb="30" eb="31">
      <t>ハイ</t>
    </rPh>
    <rPh sb="38" eb="40">
      <t>サイセイ</t>
    </rPh>
    <rPh sb="40" eb="44">
      <t>ショリギョウシャ</t>
    </rPh>
    <rPh sb="45" eb="47">
      <t>イタク</t>
    </rPh>
    <rPh sb="50" eb="52">
      <t>ゲンリョウ</t>
    </rPh>
    <rPh sb="55" eb="59">
      <t>サイシゲンカ</t>
    </rPh>
    <rPh sb="61" eb="62">
      <t>キ</t>
    </rPh>
    <rPh sb="65" eb="70">
      <t>サイシゲンギョウシャ</t>
    </rPh>
    <rPh sb="71" eb="73">
      <t>イタク</t>
    </rPh>
    <rPh sb="76" eb="78">
      <t>モクザイ</t>
    </rPh>
    <rPh sb="84" eb="88">
      <t>サイシゲンカ</t>
    </rPh>
    <rPh sb="90" eb="92">
      <t>キンゾク</t>
    </rPh>
    <rPh sb="95" eb="96">
      <t>テツ</t>
    </rPh>
    <rPh sb="97" eb="99">
      <t>ヒテツ</t>
    </rPh>
    <rPh sb="100" eb="102">
      <t>ブンベツ</t>
    </rPh>
    <rPh sb="105" eb="109">
      <t>ショリギョウシャ</t>
    </rPh>
    <rPh sb="110" eb="112">
      <t>イタク</t>
    </rPh>
    <rPh sb="115" eb="119">
      <t>サイシゲンカ</t>
    </rPh>
    <rPh sb="121" eb="123">
      <t>オデイ</t>
    </rPh>
    <rPh sb="129" eb="130">
      <t>ルイ</t>
    </rPh>
    <rPh sb="131" eb="135">
      <t>ショリギョウシャ</t>
    </rPh>
    <rPh sb="136" eb="138">
      <t>イタク</t>
    </rPh>
    <phoneticPr fontId="27"/>
  </si>
  <si>
    <t>・上記取り組みの継続及び分別の徹底</t>
    <rPh sb="1" eb="3">
      <t>ジョウキ</t>
    </rPh>
    <rPh sb="3" eb="4">
      <t>ト</t>
    </rPh>
    <rPh sb="5" eb="6">
      <t>ク</t>
    </rPh>
    <rPh sb="8" eb="10">
      <t>ケイゾク</t>
    </rPh>
    <rPh sb="10" eb="11">
      <t>オヨ</t>
    </rPh>
    <rPh sb="12" eb="14">
      <t>ブンベツ</t>
    </rPh>
    <rPh sb="15" eb="17">
      <t>テッテイ</t>
    </rPh>
    <phoneticPr fontId="27"/>
  </si>
  <si>
    <t>―</t>
    <phoneticPr fontId="27"/>
  </si>
  <si>
    <t>・木くず、金属くず、廃プラスチック、がれき類は分別を実施し
　他の産廃物が混入しないよう保管、管理</t>
    <rPh sb="1" eb="2">
      <t>キ</t>
    </rPh>
    <rPh sb="5" eb="7">
      <t>キンゾク</t>
    </rPh>
    <rPh sb="10" eb="11">
      <t>ハイ</t>
    </rPh>
    <rPh sb="21" eb="22">
      <t>ルイ</t>
    </rPh>
    <rPh sb="23" eb="25">
      <t>ブンベツ</t>
    </rPh>
    <rPh sb="26" eb="28">
      <t>ジッシ</t>
    </rPh>
    <rPh sb="31" eb="32">
      <t>ホカ</t>
    </rPh>
    <rPh sb="33" eb="36">
      <t>サンパイブツ</t>
    </rPh>
    <rPh sb="37" eb="39">
      <t>コンニュウ</t>
    </rPh>
    <rPh sb="44" eb="46">
      <t>ホカン</t>
    </rPh>
    <rPh sb="47" eb="49">
      <t>カンリ</t>
    </rPh>
    <phoneticPr fontId="27"/>
  </si>
  <si>
    <t xml:space="preserve"> 産業廃棄物の排出の抑制に関する事項</t>
    <rPh sb="1" eb="3">
      <t>サンギョウ</t>
    </rPh>
    <rPh sb="3" eb="6">
      <t>ハイキブツ</t>
    </rPh>
    <rPh sb="7" eb="9">
      <t>ハイシュツ</t>
    </rPh>
    <rPh sb="10" eb="12">
      <t>ヨクセイ</t>
    </rPh>
    <rPh sb="13" eb="14">
      <t>カン</t>
    </rPh>
    <rPh sb="16" eb="18">
      <t>ジコウ</t>
    </rPh>
    <phoneticPr fontId="4"/>
  </si>
  <si>
    <t>　①現状</t>
    <phoneticPr fontId="4"/>
  </si>
  <si>
    <t>【前年度</t>
    <phoneticPr fontId="4"/>
  </si>
  <si>
    <t>（</t>
    <phoneticPr fontId="4"/>
  </si>
  <si>
    <t>年度</t>
    <rPh sb="0" eb="2">
      <t>ネンド</t>
    </rPh>
    <phoneticPr fontId="4"/>
  </si>
  <si>
    <t>）</t>
    <phoneticPr fontId="4"/>
  </si>
  <si>
    <t>実績】</t>
    <rPh sb="0" eb="2">
      <t>ジッセキ</t>
    </rPh>
    <phoneticPr fontId="4"/>
  </si>
  <si>
    <t>産業廃棄物の種類</t>
  </si>
  <si>
    <t>排出量</t>
    <rPh sb="0" eb="2">
      <t>ハイシュツ</t>
    </rPh>
    <rPh sb="2" eb="3">
      <t>リョウ</t>
    </rPh>
    <phoneticPr fontId="4"/>
  </si>
  <si>
    <t>ｔ</t>
  </si>
  <si>
    <t>（これまでに実施した取組）</t>
  </si>
  <si>
    <t>・業務委託の実施
・他の廃棄物が混入しないよう保管、管理
・梱包材の簡素化</t>
    <rPh sb="1" eb="5">
      <t>ギョウムイタク</t>
    </rPh>
    <rPh sb="6" eb="8">
      <t>ジッシ</t>
    </rPh>
    <rPh sb="10" eb="11">
      <t>ホカ</t>
    </rPh>
    <rPh sb="12" eb="15">
      <t>ハイキブツ</t>
    </rPh>
    <rPh sb="16" eb="18">
      <t>コンニュウ</t>
    </rPh>
    <rPh sb="23" eb="25">
      <t>ホカン</t>
    </rPh>
    <rPh sb="26" eb="28">
      <t>カンリ</t>
    </rPh>
    <rPh sb="30" eb="33">
      <t>コンポウザイ</t>
    </rPh>
    <rPh sb="34" eb="37">
      <t>カンソカ</t>
    </rPh>
    <phoneticPr fontId="4"/>
  </si>
  <si>
    <t>　②計画</t>
    <rPh sb="2" eb="4">
      <t>ケイカク</t>
    </rPh>
    <phoneticPr fontId="4"/>
  </si>
  <si>
    <t>（今後実施する予定の計画）</t>
    <rPh sb="1" eb="3">
      <t>コンゴ</t>
    </rPh>
    <rPh sb="3" eb="5">
      <t>ジッシ</t>
    </rPh>
    <rPh sb="7" eb="9">
      <t>ヨテイ</t>
    </rPh>
    <rPh sb="10" eb="12">
      <t>ケイカク</t>
    </rPh>
    <phoneticPr fontId="4"/>
  </si>
  <si>
    <t>・該当なし</t>
    <rPh sb="1" eb="3">
      <t>ガイトウ</t>
    </rPh>
    <phoneticPr fontId="4"/>
  </si>
  <si>
    <t>（第２面）</t>
    <phoneticPr fontId="4"/>
  </si>
  <si>
    <t>令和6</t>
    <rPh sb="0" eb="2">
      <t>レイワ</t>
    </rPh>
    <phoneticPr fontId="27"/>
  </si>
  <si>
    <t>産業廃棄物処理計画書（集計用シート）</t>
    <rPh sb="0" eb="2">
      <t>サンギョウ</t>
    </rPh>
    <rPh sb="2" eb="4">
      <t>ハイキ</t>
    </rPh>
    <rPh sb="4" eb="5">
      <t>ブツ</t>
    </rPh>
    <rPh sb="5" eb="7">
      <t>ショリ</t>
    </rPh>
    <rPh sb="7" eb="9">
      <t>ケイカク</t>
    </rPh>
    <rPh sb="9" eb="10">
      <t>ショ</t>
    </rPh>
    <rPh sb="11" eb="13">
      <t>シュウケイ</t>
    </rPh>
    <rPh sb="13" eb="14">
      <t>ヨウ</t>
    </rPh>
    <phoneticPr fontId="4"/>
  </si>
  <si>
    <t>提出者の名称</t>
    <rPh sb="0" eb="3">
      <t>テイシュツシャ</t>
    </rPh>
    <rPh sb="4" eb="6">
      <t>メイショウ</t>
    </rPh>
    <phoneticPr fontId="4"/>
  </si>
  <si>
    <t>提出者の住所</t>
    <rPh sb="0" eb="3">
      <t>テイシュツシャ</t>
    </rPh>
    <rPh sb="4" eb="6">
      <t>ジュウショ</t>
    </rPh>
    <phoneticPr fontId="4"/>
  </si>
  <si>
    <t>事業場の名称</t>
    <rPh sb="0" eb="3">
      <t>ジギョウジョウ</t>
    </rPh>
    <rPh sb="4" eb="6">
      <t>メイショウ</t>
    </rPh>
    <phoneticPr fontId="4"/>
  </si>
  <si>
    <t>事業場の所在地</t>
    <rPh sb="0" eb="2">
      <t>ジギョウ</t>
    </rPh>
    <rPh sb="2" eb="3">
      <t>ジョウ</t>
    </rPh>
    <rPh sb="4" eb="7">
      <t>ショザイチ</t>
    </rPh>
    <phoneticPr fontId="4"/>
  </si>
  <si>
    <t>内容年度</t>
    <rPh sb="0" eb="2">
      <t>ナイヨウ</t>
    </rPh>
    <rPh sb="2" eb="4">
      <t>ネンド</t>
    </rPh>
    <phoneticPr fontId="4"/>
  </si>
  <si>
    <t>（単位：トン）</t>
    <rPh sb="1" eb="3">
      <t>タンイ</t>
    </rPh>
    <phoneticPr fontId="4"/>
  </si>
  <si>
    <t>廃棄物の種類</t>
    <rPh sb="0" eb="3">
      <t>ハイキブツ</t>
    </rPh>
    <rPh sb="4" eb="6">
      <t>シュルイ</t>
    </rPh>
    <phoneticPr fontId="4"/>
  </si>
  <si>
    <t>現状
／
計画</t>
    <rPh sb="0" eb="2">
      <t>ゲンジョウ</t>
    </rPh>
    <rPh sb="5" eb="7">
      <t>ケイカク</t>
    </rPh>
    <phoneticPr fontId="4"/>
  </si>
  <si>
    <t>自社内での処理状況</t>
    <rPh sb="0" eb="2">
      <t>ジシャ</t>
    </rPh>
    <rPh sb="2" eb="3">
      <t>ナイ</t>
    </rPh>
    <rPh sb="5" eb="7">
      <t>ショリ</t>
    </rPh>
    <rPh sb="7" eb="9">
      <t>ジョウキョウ</t>
    </rPh>
    <phoneticPr fontId="4"/>
  </si>
  <si>
    <t>委託先での処理状況</t>
    <rPh sb="0" eb="2">
      <t>イタク</t>
    </rPh>
    <rPh sb="2" eb="3">
      <t>サキ</t>
    </rPh>
    <rPh sb="5" eb="7">
      <t>ショリ</t>
    </rPh>
    <rPh sb="7" eb="9">
      <t>ジョウキョウ</t>
    </rPh>
    <phoneticPr fontId="4"/>
  </si>
  <si>
    <t>自己再生
利用量</t>
    <rPh sb="0" eb="2">
      <t>ジコ</t>
    </rPh>
    <phoneticPr fontId="4"/>
  </si>
  <si>
    <t>自己中間
処理
減量化量</t>
    <rPh sb="0" eb="2">
      <t>ジコ</t>
    </rPh>
    <rPh sb="2" eb="4">
      <t>チュウカン</t>
    </rPh>
    <rPh sb="5" eb="7">
      <t>ショリ</t>
    </rPh>
    <rPh sb="8" eb="10">
      <t>ゲンリョウ</t>
    </rPh>
    <rPh sb="10" eb="11">
      <t>カ</t>
    </rPh>
    <rPh sb="11" eb="12">
      <t>リョウ</t>
    </rPh>
    <phoneticPr fontId="4"/>
  </si>
  <si>
    <t>自己最終
処分量</t>
    <rPh sb="0" eb="2">
      <t>ジコ</t>
    </rPh>
    <rPh sb="2" eb="4">
      <t>サイシュウ</t>
    </rPh>
    <rPh sb="5" eb="7">
      <t>ショブン</t>
    </rPh>
    <rPh sb="7" eb="8">
      <t>リョウ</t>
    </rPh>
    <phoneticPr fontId="4"/>
  </si>
  <si>
    <t>全処理
委託量</t>
    <rPh sb="0" eb="1">
      <t>ゼン</t>
    </rPh>
    <rPh sb="1" eb="3">
      <t>ショリ</t>
    </rPh>
    <rPh sb="4" eb="6">
      <t>イタク</t>
    </rPh>
    <rPh sb="6" eb="7">
      <t>リョウ</t>
    </rPh>
    <phoneticPr fontId="4"/>
  </si>
  <si>
    <t>委託処理量のうち委託先毎の量</t>
    <rPh sb="0" eb="2">
      <t>イタク</t>
    </rPh>
    <rPh sb="2" eb="4">
      <t>ショリ</t>
    </rPh>
    <rPh sb="4" eb="5">
      <t>リョウ</t>
    </rPh>
    <rPh sb="8" eb="11">
      <t>イタクサキ</t>
    </rPh>
    <rPh sb="11" eb="12">
      <t>ゴト</t>
    </rPh>
    <rPh sb="13" eb="14">
      <t>リョウ</t>
    </rPh>
    <phoneticPr fontId="4"/>
  </si>
  <si>
    <t>うち熱
回収量</t>
    <rPh sb="2" eb="3">
      <t>ネツ</t>
    </rPh>
    <rPh sb="4" eb="6">
      <t>カイシュウ</t>
    </rPh>
    <rPh sb="6" eb="7">
      <t>リョウ</t>
    </rPh>
    <phoneticPr fontId="4"/>
  </si>
  <si>
    <t>優良認定
処理業者
への処理
委託量</t>
    <rPh sb="0" eb="2">
      <t>ユウリョウ</t>
    </rPh>
    <rPh sb="2" eb="4">
      <t>ニンテイ</t>
    </rPh>
    <rPh sb="5" eb="7">
      <t>ショリ</t>
    </rPh>
    <rPh sb="7" eb="9">
      <t>ギョウシャ</t>
    </rPh>
    <rPh sb="12" eb="14">
      <t>ショリ</t>
    </rPh>
    <rPh sb="15" eb="17">
      <t>イタク</t>
    </rPh>
    <rPh sb="17" eb="18">
      <t>リョウ</t>
    </rPh>
    <phoneticPr fontId="4"/>
  </si>
  <si>
    <t>再生利用
業者への
処理
委託量</t>
    <rPh sb="0" eb="2">
      <t>サイセイ</t>
    </rPh>
    <rPh sb="2" eb="4">
      <t>リヨウ</t>
    </rPh>
    <rPh sb="5" eb="6">
      <t>ギョウ</t>
    </rPh>
    <rPh sb="6" eb="7">
      <t>シャ</t>
    </rPh>
    <phoneticPr fontId="4"/>
  </si>
  <si>
    <t>熱回収
認定業者
への処理
委託量</t>
    <rPh sb="0" eb="1">
      <t>ネツ</t>
    </rPh>
    <rPh sb="1" eb="3">
      <t>カイシュウ</t>
    </rPh>
    <rPh sb="4" eb="6">
      <t>ニンテイ</t>
    </rPh>
    <rPh sb="6" eb="8">
      <t>ギョウシャ</t>
    </rPh>
    <phoneticPr fontId="4"/>
  </si>
  <si>
    <t>熱回収
認定業者
以外の熱
回収を行
う業者へ
の処理
委託量</t>
    <rPh sb="0" eb="1">
      <t>ネツ</t>
    </rPh>
    <rPh sb="1" eb="3">
      <t>カイシュウ</t>
    </rPh>
    <rPh sb="4" eb="6">
      <t>ニンテイ</t>
    </rPh>
    <rPh sb="6" eb="8">
      <t>ギョウシャ</t>
    </rPh>
    <rPh sb="9" eb="11">
      <t>イガイ</t>
    </rPh>
    <rPh sb="12" eb="13">
      <t>ネツ</t>
    </rPh>
    <rPh sb="14" eb="16">
      <t>カイシュウ</t>
    </rPh>
    <rPh sb="17" eb="18">
      <t>オコナ</t>
    </rPh>
    <rPh sb="20" eb="22">
      <t>ギョウシャ</t>
    </rPh>
    <phoneticPr fontId="4"/>
  </si>
  <si>
    <t>Ａ</t>
  </si>
  <si>
    <t>Ｂ</t>
  </si>
  <si>
    <t>C</t>
    <phoneticPr fontId="4"/>
  </si>
  <si>
    <t>D</t>
    <phoneticPr fontId="4"/>
  </si>
  <si>
    <t>E</t>
    <phoneticPr fontId="4"/>
  </si>
  <si>
    <t>F</t>
    <phoneticPr fontId="4"/>
  </si>
  <si>
    <t>G</t>
    <phoneticPr fontId="4"/>
  </si>
  <si>
    <t>H</t>
    <phoneticPr fontId="4"/>
  </si>
  <si>
    <t>I</t>
    <phoneticPr fontId="4"/>
  </si>
  <si>
    <t>J</t>
    <phoneticPr fontId="4"/>
  </si>
  <si>
    <t>現状</t>
    <rPh sb="0" eb="2">
      <t>ゲンジョウ</t>
    </rPh>
    <phoneticPr fontId="4"/>
  </si>
  <si>
    <t>計画</t>
    <rPh sb="0" eb="2">
      <t>ケイカク</t>
    </rPh>
    <phoneticPr fontId="4"/>
  </si>
  <si>
    <t>合　計</t>
    <rPh sb="0" eb="1">
      <t>ゴウ</t>
    </rPh>
    <rPh sb="2" eb="3">
      <t>ケイ</t>
    </rPh>
    <phoneticPr fontId="4"/>
  </si>
  <si>
    <t>がれき類</t>
    <rPh sb="3" eb="4">
      <t>ルイ</t>
    </rPh>
    <phoneticPr fontId="27"/>
  </si>
  <si>
    <t>廃プラスチック</t>
    <rPh sb="0" eb="1">
      <t>ハイ</t>
    </rPh>
    <phoneticPr fontId="27"/>
  </si>
  <si>
    <t>ガラス・陶器くず</t>
    <rPh sb="4" eb="6">
      <t>トウキ</t>
    </rPh>
    <phoneticPr fontId="27"/>
  </si>
  <si>
    <t>金屬くず</t>
    <rPh sb="0" eb="2">
      <t>キンゾク</t>
    </rPh>
    <phoneticPr fontId="27"/>
  </si>
  <si>
    <t>汚泥</t>
    <rPh sb="0" eb="2">
      <t>オデイ</t>
    </rPh>
    <phoneticPr fontId="27"/>
  </si>
  <si>
    <t>紙くず</t>
    <rPh sb="0" eb="1">
      <t>カミ</t>
    </rPh>
    <phoneticPr fontId="27"/>
  </si>
  <si>
    <t>木くず</t>
    <rPh sb="0" eb="1">
      <t>キ</t>
    </rPh>
    <phoneticPr fontId="27"/>
  </si>
  <si>
    <t>水銀使用産廃(蛍光灯)</t>
    <rPh sb="0" eb="4">
      <t>スイギンシヨウ</t>
    </rPh>
    <rPh sb="4" eb="6">
      <t>サンパイ</t>
    </rPh>
    <rPh sb="7" eb="10">
      <t>ケイコウトウ</t>
    </rPh>
    <phoneticPr fontId="27"/>
  </si>
  <si>
    <t>令和</t>
    <rPh sb="0" eb="2">
      <t>レイワ</t>
    </rPh>
    <phoneticPr fontId="27"/>
  </si>
  <si>
    <t>大成建設株式会社北信越支店　執行役役員支店長　冨永　正</t>
    <rPh sb="8" eb="10">
      <t>ホクシン</t>
    </rPh>
    <rPh sb="10" eb="13">
      <t>コシシテン</t>
    </rPh>
    <rPh sb="14" eb="16">
      <t>シッコウ</t>
    </rPh>
    <rPh sb="16" eb="17">
      <t>ヤク</t>
    </rPh>
    <rPh sb="17" eb="19">
      <t>ヤクイン</t>
    </rPh>
    <rPh sb="19" eb="22">
      <t>シテンチョウ</t>
    </rPh>
    <rPh sb="23" eb="25">
      <t>トミナガ</t>
    </rPh>
    <rPh sb="26" eb="27">
      <t>タダシ</t>
    </rPh>
    <phoneticPr fontId="27"/>
  </si>
  <si>
    <t>（第４面）</t>
    <phoneticPr fontId="4"/>
  </si>
  <si>
    <t xml:space="preserve"> 産業廃棄物の処理の委託に関する事項</t>
    <rPh sb="1" eb="3">
      <t>サンギョウ</t>
    </rPh>
    <rPh sb="3" eb="6">
      <t>ハイキブツ</t>
    </rPh>
    <rPh sb="7" eb="9">
      <t>ショリ</t>
    </rPh>
    <rPh sb="10" eb="12">
      <t>イタク</t>
    </rPh>
    <rPh sb="13" eb="14">
      <t>カン</t>
    </rPh>
    <rPh sb="16" eb="18">
      <t>ジコウ</t>
    </rPh>
    <phoneticPr fontId="4"/>
  </si>
  <si>
    <t>全処理委託量</t>
    <rPh sb="0" eb="1">
      <t>ゼン</t>
    </rPh>
    <rPh sb="1" eb="3">
      <t>ショリ</t>
    </rPh>
    <rPh sb="3" eb="5">
      <t>イタク</t>
    </rPh>
    <rPh sb="5" eb="6">
      <t>リョウ</t>
    </rPh>
    <phoneticPr fontId="4"/>
  </si>
  <si>
    <t>優良認定処理業者</t>
    <rPh sb="0" eb="2">
      <t>ユウリョウ</t>
    </rPh>
    <rPh sb="2" eb="4">
      <t>ニンテイ</t>
    </rPh>
    <rPh sb="4" eb="6">
      <t>ショリ</t>
    </rPh>
    <rPh sb="6" eb="8">
      <t>ギョウシャ</t>
    </rPh>
    <phoneticPr fontId="4"/>
  </si>
  <si>
    <t>への処理委託量</t>
    <phoneticPr fontId="4"/>
  </si>
  <si>
    <t>再生利用業者</t>
    <rPh sb="0" eb="2">
      <t>サイセイ</t>
    </rPh>
    <rPh sb="2" eb="4">
      <t>リヨウ</t>
    </rPh>
    <rPh sb="4" eb="6">
      <t>ギョウシャ</t>
    </rPh>
    <phoneticPr fontId="4"/>
  </si>
  <si>
    <t>認定熱回収業者</t>
    <rPh sb="0" eb="2">
      <t>ニンテイ</t>
    </rPh>
    <rPh sb="2" eb="3">
      <t>ネツ</t>
    </rPh>
    <rPh sb="3" eb="5">
      <t>カイシュウ</t>
    </rPh>
    <rPh sb="5" eb="7">
      <t>ギョウシャ</t>
    </rPh>
    <phoneticPr fontId="4"/>
  </si>
  <si>
    <t>への処理委託量</t>
    <rPh sb="6" eb="7">
      <t>リョウ</t>
    </rPh>
    <phoneticPr fontId="4"/>
  </si>
  <si>
    <t>以外の熱回収を行う</t>
  </si>
  <si>
    <t>業者への処理委託量</t>
  </si>
  <si>
    <t>以外の熱回収を行う</t>
    <phoneticPr fontId="4"/>
  </si>
  <si>
    <t>業者への処理委託量</t>
    <phoneticPr fontId="4"/>
  </si>
  <si>
    <t>・委託基準に従い産業廃棄物を委託している業者を選定し、書類による契約を実施
・当社における指定業者を選定し、毎月1回処理現場の調査を行っている</t>
    <rPh sb="1" eb="5">
      <t>イタクキジュン</t>
    </rPh>
    <rPh sb="6" eb="7">
      <t>シタガ</t>
    </rPh>
    <rPh sb="8" eb="13">
      <t>サンギョウハイキブツ</t>
    </rPh>
    <rPh sb="14" eb="16">
      <t>イタク</t>
    </rPh>
    <rPh sb="20" eb="22">
      <t>ギョウシャ</t>
    </rPh>
    <rPh sb="23" eb="25">
      <t>センテイ</t>
    </rPh>
    <rPh sb="27" eb="29">
      <t>ショルイ</t>
    </rPh>
    <rPh sb="32" eb="34">
      <t>ケイヤク</t>
    </rPh>
    <rPh sb="35" eb="37">
      <t>ジッシ</t>
    </rPh>
    <rPh sb="39" eb="41">
      <t>トウシャ</t>
    </rPh>
    <rPh sb="45" eb="49">
      <t>シテイギョウシャ</t>
    </rPh>
    <rPh sb="50" eb="52">
      <t>センテイ</t>
    </rPh>
    <rPh sb="54" eb="56">
      <t>マイツキ</t>
    </rPh>
    <rPh sb="57" eb="58">
      <t>カイ</t>
    </rPh>
    <rPh sb="58" eb="62">
      <t>ショリゲンバ</t>
    </rPh>
    <rPh sb="63" eb="65">
      <t>チョウサ</t>
    </rPh>
    <rPh sb="66" eb="67">
      <t>オコナ</t>
    </rPh>
    <phoneticPr fontId="4"/>
  </si>
  <si>
    <t>（第５面）</t>
    <phoneticPr fontId="4"/>
  </si>
  <si>
    <t>（今後実施する予定の取組）</t>
    <rPh sb="1" eb="3">
      <t>コンゴ</t>
    </rPh>
    <rPh sb="3" eb="5">
      <t>ジッシ</t>
    </rPh>
    <rPh sb="7" eb="9">
      <t>ヨテイ</t>
    </rPh>
    <phoneticPr fontId="4"/>
  </si>
  <si>
    <t>・可能な限り優良処理認定業者から委託先を選定
・電子委託契約の導入推薦を行う
・委託先処理業者に定期的に現地確認を行う</t>
    <rPh sb="1" eb="3">
      <t>カノウ</t>
    </rPh>
    <rPh sb="4" eb="5">
      <t>カギ</t>
    </rPh>
    <rPh sb="6" eb="14">
      <t>ユウリョウショリニンテイギョウシャ</t>
    </rPh>
    <rPh sb="16" eb="19">
      <t>イタクサキ</t>
    </rPh>
    <rPh sb="20" eb="22">
      <t>センテイ</t>
    </rPh>
    <rPh sb="24" eb="28">
      <t>デンシ</t>
    </rPh>
    <rPh sb="28" eb="30">
      <t>ケイヤク</t>
    </rPh>
    <rPh sb="31" eb="35">
      <t>ドウニュウスイセン</t>
    </rPh>
    <rPh sb="36" eb="37">
      <t>オコナ</t>
    </rPh>
    <rPh sb="40" eb="47">
      <t>イタクサキショリギョウシャ</t>
    </rPh>
    <rPh sb="48" eb="51">
      <t>テイキテキ</t>
    </rPh>
    <rPh sb="52" eb="56">
      <t>ゲンチカクニン</t>
    </rPh>
    <rPh sb="57" eb="58">
      <t>オコナ</t>
    </rPh>
    <phoneticPr fontId="4"/>
  </si>
  <si>
    <t>※事務処理欄</t>
    <rPh sb="1" eb="3">
      <t>ジム</t>
    </rPh>
    <rPh sb="3" eb="5">
      <t>ショリ</t>
    </rPh>
    <rPh sb="5" eb="6">
      <t>ラン</t>
    </rPh>
    <phoneticPr fontId="4"/>
  </si>
  <si>
    <t>・可能な限り優良認定処理業者から委託を選定する。
・委託先処理業者は定期的に現地確認を実施する。</t>
    <rPh sb="1" eb="3">
      <t>カノウ</t>
    </rPh>
    <rPh sb="4" eb="5">
      <t>カギ</t>
    </rPh>
    <rPh sb="6" eb="8">
      <t>ユウリョウ</t>
    </rPh>
    <rPh sb="8" eb="14">
      <t>ニンテイショリギョウシャ</t>
    </rPh>
    <rPh sb="16" eb="18">
      <t>イタク</t>
    </rPh>
    <rPh sb="19" eb="21">
      <t>センテイ</t>
    </rPh>
    <rPh sb="26" eb="29">
      <t>イタクサキ</t>
    </rPh>
    <rPh sb="29" eb="33">
      <t>ショリギョウシャ</t>
    </rPh>
    <rPh sb="34" eb="37">
      <t>テイキテキ</t>
    </rPh>
    <rPh sb="38" eb="40">
      <t>ゲンチ</t>
    </rPh>
    <rPh sb="40" eb="42">
      <t>カクニン</t>
    </rPh>
    <rPh sb="43" eb="45">
      <t>ジッシ</t>
    </rPh>
    <phoneticPr fontId="27"/>
  </si>
  <si>
    <t>・委託基準に従って、産業廃棄物を委託できる業者を選定し、書面に
よる契約を実施。
・当社における指定業者を選定し、毎年1回処理現場の調査を行っている。</t>
    <phoneticPr fontId="27"/>
  </si>
  <si>
    <t>・別紙の通り</t>
    <rPh sb="1" eb="3">
      <t>ベッシ</t>
    </rPh>
    <rPh sb="4" eb="5">
      <t>トオ</t>
    </rPh>
    <phoneticPr fontId="27"/>
  </si>
  <si>
    <t>・該当なし</t>
    <rPh sb="1" eb="3">
      <t>ガイトウ</t>
    </rPh>
    <phoneticPr fontId="27"/>
  </si>
  <si>
    <t>・実施予定なし</t>
    <rPh sb="1" eb="3">
      <t>ジッシ</t>
    </rPh>
    <rPh sb="3" eb="5">
      <t>ヨテイ</t>
    </rPh>
    <phoneticPr fontId="27"/>
  </si>
  <si>
    <t>令和　7</t>
    <rPh sb="0" eb="2">
      <t>レイワ</t>
    </rPh>
    <phoneticPr fontId="27"/>
  </si>
  <si>
    <t>元請完成工事高　521億5,400万円</t>
    <rPh sb="0" eb="2">
      <t>モトウケ</t>
    </rPh>
    <rPh sb="2" eb="4">
      <t>カンセイ</t>
    </rPh>
    <rPh sb="4" eb="7">
      <t>コウジダカ</t>
    </rPh>
    <rPh sb="11" eb="12">
      <t>オク</t>
    </rPh>
    <rPh sb="17" eb="19">
      <t>マンエン</t>
    </rPh>
    <phoneticPr fontId="27"/>
  </si>
  <si>
    <t>富山県南砺波市利賀村上島89番地</t>
    <phoneticPr fontId="27"/>
  </si>
  <si>
    <t>利賀トンネル（2工区）工事　他</t>
    <phoneticPr fontId="27"/>
  </si>
  <si>
    <t>新潟県新潟市中央区八千代1-4-16</t>
    <phoneticPr fontId="27"/>
  </si>
  <si>
    <t>押場地区貯水池法面対策(第1期)工事　他</t>
    <rPh sb="0" eb="4">
      <t>オシバチク</t>
    </rPh>
    <rPh sb="4" eb="7">
      <t>チョスイチ</t>
    </rPh>
    <rPh sb="7" eb="11">
      <t>ノリメンタイサク</t>
    </rPh>
    <rPh sb="12" eb="13">
      <t>ダイ</t>
    </rPh>
    <rPh sb="14" eb="15">
      <t>キ</t>
    </rPh>
    <rPh sb="16" eb="18">
      <t>コウジ</t>
    </rPh>
    <rPh sb="19" eb="20">
      <t>ホカ</t>
    </rPh>
    <phoneticPr fontId="27"/>
  </si>
  <si>
    <t>富山県南砺市利賀村押場地先　他</t>
    <rPh sb="0" eb="2">
      <t>トヤマ</t>
    </rPh>
    <rPh sb="2" eb="3">
      <t>ケン</t>
    </rPh>
    <rPh sb="3" eb="4">
      <t>ミナミ</t>
    </rPh>
    <rPh sb="5" eb="6">
      <t>シ</t>
    </rPh>
    <rPh sb="6" eb="8">
      <t>トガ</t>
    </rPh>
    <rPh sb="8" eb="9">
      <t>ムラ</t>
    </rPh>
    <rPh sb="9" eb="10">
      <t>オシ</t>
    </rPh>
    <rPh sb="10" eb="11">
      <t>ジョウ</t>
    </rPh>
    <rPh sb="11" eb="13">
      <t>ジサキ</t>
    </rPh>
    <rPh sb="14" eb="15">
      <t>ホカ</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</si>
</sst>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0_ "/>
    <numFmt numFmtId="178" formatCode="#,##0.00_ ;[Red]\-#,##0.00\ "/>
  </numFmts>
  <fonts count="37" x14ac:knownFonts="1">
    <font>
      <sz val="11"/>
      <color indexed="8"/>
      <name val="ＭＳ Ｐゴシック"/>
      <family val="3"/>
      <charset val="128"/>
      <scheme val="minor"/>
    </font>
    <font>
      <sz val="11"/>
      <color theme="1"/>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0"/>
      <color theme="1"/>
      <name val="ＭＳ Ｐゴシック"/>
      <family val="2"/>
      <charset val="128"/>
    </font>
    <font>
      <sz val="12"/>
      <name val="ＭＳ Ｐゴシック"/>
      <family val="3"/>
      <charset val="128"/>
    </font>
    <font>
      <b/>
      <sz val="14"/>
      <name val="ＭＳ ゴシック"/>
      <family val="3"/>
      <charset val="128"/>
    </font>
    <font>
      <b/>
      <sz val="11"/>
      <name val="ＭＳ ゴシック"/>
      <family val="3"/>
      <charset val="128"/>
    </font>
    <font>
      <sz val="9"/>
      <name val="ＭＳ Ｐゴシック"/>
      <family val="3"/>
      <charset val="128"/>
    </font>
  </fonts>
  <fills count="35">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42"/>
        <bgColor indexed="64"/>
      </patternFill>
    </fill>
    <fill>
      <patternFill patternType="solid">
        <fgColor indexed="43"/>
        <bgColor indexed="64"/>
      </patternFill>
    </fill>
  </fills>
  <borders count="4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top/>
      <bottom style="thin">
        <color indexed="64"/>
      </bottom>
      <diagonal/>
    </border>
  </borders>
  <cellStyleXfs count="47">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2" fillId="0" borderId="0">
      <alignment vertical="center"/>
    </xf>
    <xf numFmtId="0" fontId="2" fillId="0" borderId="0"/>
    <xf numFmtId="0" fontId="25" fillId="32" borderId="0" applyNumberFormat="0" applyBorder="0" applyAlignment="0" applyProtection="0">
      <alignment vertical="center"/>
    </xf>
    <xf numFmtId="0" fontId="32" fillId="0" borderId="0">
      <alignment vertical="center"/>
    </xf>
    <xf numFmtId="0" fontId="2" fillId="0" borderId="0">
      <alignment vertical="center"/>
    </xf>
    <xf numFmtId="0" fontId="1" fillId="0" borderId="0">
      <alignment vertical="center"/>
    </xf>
  </cellStyleXfs>
  <cellXfs count="321">
    <xf numFmtId="0" fontId="0" fillId="0" borderId="0" xfId="0" applyFont="1" applyAlignment="1">
      <alignment vertical="center"/>
    </xf>
    <xf numFmtId="0" fontId="3" fillId="0" borderId="0" xfId="41" applyFont="1" applyAlignment="1">
      <alignment vertical="center"/>
    </xf>
    <xf numFmtId="0" fontId="3" fillId="0" borderId="0" xfId="42" applyFont="1" applyAlignment="1">
      <alignment vertical="center"/>
    </xf>
    <xf numFmtId="0" fontId="5" fillId="0" borderId="0" xfId="41" applyFont="1" applyAlignment="1">
      <alignment vertical="center"/>
    </xf>
    <xf numFmtId="0" fontId="3" fillId="0" borderId="1" xfId="41" applyFont="1" applyBorder="1" applyAlignment="1">
      <alignment vertical="center"/>
    </xf>
    <xf numFmtId="0" fontId="3" fillId="0" borderId="2" xfId="41" applyFont="1" applyBorder="1" applyAlignment="1">
      <alignment vertical="center"/>
    </xf>
    <xf numFmtId="0" fontId="3" fillId="0" borderId="2" xfId="42" applyFont="1" applyBorder="1" applyAlignment="1">
      <alignment vertical="center"/>
    </xf>
    <xf numFmtId="0" fontId="3" fillId="0" borderId="3" xfId="42" applyFont="1" applyBorder="1" applyAlignment="1">
      <alignment vertical="center"/>
    </xf>
    <xf numFmtId="0" fontId="3" fillId="0" borderId="4" xfId="41" applyFont="1" applyBorder="1" applyAlignment="1">
      <alignment vertical="center"/>
    </xf>
    <xf numFmtId="0" fontId="3" fillId="0" borderId="0" xfId="41" applyFont="1" applyBorder="1" applyAlignment="1">
      <alignment vertical="center"/>
    </xf>
    <xf numFmtId="0" fontId="3" fillId="0" borderId="0" xfId="42" applyFont="1" applyBorder="1" applyAlignment="1">
      <alignment vertical="center"/>
    </xf>
    <xf numFmtId="0" fontId="3" fillId="0" borderId="5" xfId="42" applyFont="1" applyBorder="1" applyAlignment="1">
      <alignment vertical="center"/>
    </xf>
    <xf numFmtId="0" fontId="3" fillId="0" borderId="0" xfId="41" applyFont="1" applyBorder="1" applyAlignment="1">
      <alignment horizontal="right" vertical="center"/>
    </xf>
    <xf numFmtId="0" fontId="3" fillId="0" borderId="4" xfId="42" applyFont="1" applyBorder="1" applyAlignment="1">
      <alignment vertical="center"/>
    </xf>
    <xf numFmtId="0" fontId="3" fillId="0" borderId="1" xfId="42" applyFont="1" applyBorder="1" applyAlignment="1">
      <alignment vertical="center"/>
    </xf>
    <xf numFmtId="0" fontId="3" fillId="0" borderId="6" xfId="42" applyFont="1" applyBorder="1" applyAlignment="1">
      <alignment vertical="center"/>
    </xf>
    <xf numFmtId="0" fontId="3" fillId="0" borderId="7" xfId="42" applyFont="1" applyBorder="1" applyAlignment="1">
      <alignment vertical="center"/>
    </xf>
    <xf numFmtId="0" fontId="3" fillId="0" borderId="8" xfId="42" applyFont="1" applyBorder="1" applyAlignment="1">
      <alignment vertical="center"/>
    </xf>
    <xf numFmtId="0" fontId="3" fillId="0" borderId="9" xfId="42" applyFont="1" applyBorder="1" applyAlignment="1">
      <alignment vertical="center"/>
    </xf>
    <xf numFmtId="0" fontId="3" fillId="0" borderId="10" xfId="42" applyFont="1" applyBorder="1" applyAlignment="1">
      <alignment vertical="center"/>
    </xf>
    <xf numFmtId="0" fontId="3" fillId="0" borderId="11" xfId="42" applyFont="1" applyBorder="1" applyAlignment="1">
      <alignment vertical="center"/>
    </xf>
    <xf numFmtId="0" fontId="3" fillId="0" borderId="6" xfId="42" applyFont="1" applyBorder="1" applyAlignment="1">
      <alignment horizontal="center" vertical="center"/>
    </xf>
    <xf numFmtId="0" fontId="3"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3" fillId="0" borderId="0" xfId="42" applyFont="1" applyFill="1" applyBorder="1" applyAlignment="1">
      <alignment vertical="center"/>
    </xf>
    <xf numFmtId="0" fontId="3" fillId="0" borderId="0" xfId="42" applyFont="1" applyBorder="1" applyAlignment="1" applyProtection="1">
      <alignment vertical="center"/>
      <protection locked="0"/>
    </xf>
    <xf numFmtId="0" fontId="0" fillId="0" borderId="0" xfId="0">
      <alignment vertical="center"/>
    </xf>
    <xf numFmtId="0" fontId="28" fillId="0" borderId="0" xfId="0" applyFont="1">
      <alignment vertical="center"/>
    </xf>
    <xf numFmtId="0" fontId="3" fillId="0" borderId="9" xfId="41" applyFont="1" applyBorder="1" applyAlignment="1">
      <alignment vertical="center"/>
    </xf>
    <xf numFmtId="0" fontId="0" fillId="0" borderId="2" xfId="0" applyBorder="1">
      <alignment vertical="center"/>
    </xf>
    <xf numFmtId="0" fontId="3" fillId="0" borderId="3" xfId="41" applyFont="1" applyBorder="1" applyAlignment="1">
      <alignment vertical="center"/>
    </xf>
    <xf numFmtId="0" fontId="3" fillId="0" borderId="11" xfId="41" applyFont="1" applyBorder="1" applyAlignment="1">
      <alignment vertical="center"/>
    </xf>
    <xf numFmtId="0" fontId="3" fillId="0" borderId="7" xfId="41" applyFont="1" applyBorder="1" applyAlignment="1">
      <alignment vertical="center"/>
    </xf>
    <xf numFmtId="0" fontId="31" fillId="0" borderId="7" xfId="42" applyFont="1" applyBorder="1" applyAlignment="1">
      <alignment vertical="center"/>
    </xf>
    <xf numFmtId="0" fontId="31" fillId="0" borderId="6" xfId="0" applyFont="1" applyBorder="1" applyAlignment="1">
      <alignment horizontal="left" vertical="center"/>
    </xf>
    <xf numFmtId="0" fontId="33" fillId="0" borderId="6" xfId="0" applyFont="1" applyBorder="1">
      <alignment vertical="center"/>
    </xf>
    <xf numFmtId="0" fontId="33" fillId="0" borderId="7" xfId="0" applyFont="1" applyBorder="1">
      <alignment vertical="center"/>
    </xf>
    <xf numFmtId="0" fontId="31" fillId="0" borderId="1" xfId="0" applyFont="1" applyBorder="1" applyAlignment="1">
      <alignment horizontal="left" vertical="center"/>
    </xf>
    <xf numFmtId="0" fontId="31" fillId="0" borderId="2" xfId="0" applyFont="1" applyBorder="1" applyAlignment="1">
      <alignment horizontal="left" vertical="center"/>
    </xf>
    <xf numFmtId="0" fontId="33" fillId="0" borderId="2" xfId="0" applyFont="1" applyBorder="1">
      <alignment vertical="center"/>
    </xf>
    <xf numFmtId="0" fontId="33" fillId="0" borderId="3" xfId="0" applyFont="1" applyBorder="1">
      <alignment vertical="center"/>
    </xf>
    <xf numFmtId="0" fontId="33" fillId="0" borderId="0" xfId="0" applyFont="1">
      <alignment vertical="center"/>
    </xf>
    <xf numFmtId="0" fontId="31" fillId="0" borderId="0" xfId="0" applyFont="1" applyAlignment="1">
      <alignment horizontal="center" vertical="center"/>
    </xf>
    <xf numFmtId="0" fontId="31" fillId="0" borderId="14" xfId="0" applyFont="1" applyBorder="1" applyAlignment="1">
      <alignment horizontal="center" vertical="top"/>
    </xf>
    <xf numFmtId="0" fontId="31" fillId="0" borderId="14" xfId="0" applyFont="1" applyBorder="1" applyAlignment="1">
      <alignment horizontal="center" vertical="center"/>
    </xf>
    <xf numFmtId="0" fontId="31" fillId="0" borderId="8" xfId="0" applyFont="1" applyBorder="1" applyAlignment="1">
      <alignment vertical="center" textRotation="255"/>
    </xf>
    <xf numFmtId="0" fontId="31" fillId="0" borderId="9" xfId="0" applyFont="1" applyBorder="1" applyAlignment="1">
      <alignment vertical="center" textRotation="255"/>
    </xf>
    <xf numFmtId="0" fontId="35" fillId="0" borderId="11" xfId="45" applyFont="1" applyBorder="1" applyAlignment="1">
      <alignment horizontal="center" vertical="center"/>
    </xf>
    <xf numFmtId="0" fontId="5" fillId="0" borderId="6" xfId="45" applyFont="1" applyBorder="1" applyAlignment="1">
      <alignment horizontal="center" vertical="center"/>
    </xf>
    <xf numFmtId="0" fontId="35" fillId="0" borderId="7" xfId="45" applyFont="1" applyBorder="1" applyAlignment="1">
      <alignment horizontal="center" vertical="center"/>
    </xf>
    <xf numFmtId="0" fontId="5" fillId="0" borderId="2" xfId="45" applyFont="1" applyBorder="1" applyAlignment="1">
      <alignment horizontal="left" vertical="center"/>
    </xf>
    <xf numFmtId="0" fontId="5" fillId="0" borderId="0" xfId="45" applyFont="1" applyAlignment="1">
      <alignment horizontal="left" vertical="center"/>
    </xf>
    <xf numFmtId="0" fontId="2" fillId="0" borderId="0" xfId="45" applyAlignment="1">
      <alignment horizontal="center" vertical="center"/>
    </xf>
    <xf numFmtId="0" fontId="2" fillId="0" borderId="0" xfId="45">
      <alignment vertical="center"/>
    </xf>
    <xf numFmtId="0" fontId="2" fillId="0" borderId="0" xfId="45" applyAlignment="1">
      <alignment horizontal="right" vertical="center"/>
    </xf>
    <xf numFmtId="0" fontId="2" fillId="0" borderId="7" xfId="45" applyBorder="1" applyAlignment="1">
      <alignment horizontal="center" vertical="center" wrapText="1"/>
    </xf>
    <xf numFmtId="0" fontId="2" fillId="0" borderId="4" xfId="45" applyBorder="1" applyAlignment="1">
      <alignment horizontal="center" vertical="center"/>
    </xf>
    <xf numFmtId="0" fontId="36" fillId="0" borderId="8" xfId="45" applyFont="1" applyBorder="1">
      <alignment vertical="center"/>
    </xf>
    <xf numFmtId="0" fontId="2" fillId="0" borderId="8" xfId="45" applyBorder="1" applyAlignment="1">
      <alignment horizontal="center" vertical="center" shrinkToFit="1"/>
    </xf>
    <xf numFmtId="0" fontId="2" fillId="0" borderId="40" xfId="45" applyBorder="1" applyAlignment="1">
      <alignment horizontal="center" vertical="center" wrapText="1"/>
    </xf>
    <xf numFmtId="178" fontId="2" fillId="0" borderId="40" xfId="45" applyNumberFormat="1" applyBorder="1" applyAlignment="1">
      <alignment vertical="center" shrinkToFit="1"/>
    </xf>
    <xf numFmtId="0" fontId="2" fillId="0" borderId="41" xfId="45" applyBorder="1" applyAlignment="1">
      <alignment horizontal="center" vertical="center" wrapText="1"/>
    </xf>
    <xf numFmtId="178" fontId="2" fillId="0" borderId="41" xfId="45" applyNumberFormat="1" applyBorder="1" applyAlignment="1">
      <alignment vertical="center" shrinkToFit="1"/>
    </xf>
    <xf numFmtId="0" fontId="2" fillId="34" borderId="40" xfId="45" applyFill="1" applyBorder="1" applyAlignment="1">
      <alignment horizontal="center" vertical="center" wrapText="1"/>
    </xf>
    <xf numFmtId="178" fontId="2" fillId="34" borderId="40" xfId="45" applyNumberFormat="1" applyFill="1" applyBorder="1" applyAlignment="1">
      <alignment vertical="center" shrinkToFit="1"/>
    </xf>
    <xf numFmtId="0" fontId="2" fillId="34" borderId="41" xfId="45" applyFill="1" applyBorder="1" applyAlignment="1">
      <alignment horizontal="center" vertical="center" wrapText="1"/>
    </xf>
    <xf numFmtId="178" fontId="2" fillId="34" borderId="41" xfId="45" applyNumberFormat="1" applyFill="1" applyBorder="1" applyAlignment="1">
      <alignment vertical="center" shrinkToFit="1"/>
    </xf>
    <xf numFmtId="0" fontId="31" fillId="0" borderId="0" xfId="0" applyFont="1" applyAlignment="1">
      <alignment horizontal="center" vertical="top"/>
    </xf>
    <xf numFmtId="0" fontId="33" fillId="0" borderId="14" xfId="0" applyFont="1" applyBorder="1">
      <alignment vertical="center"/>
    </xf>
    <xf numFmtId="0" fontId="33" fillId="0" borderId="12" xfId="0" applyFont="1" applyBorder="1">
      <alignment vertical="center"/>
    </xf>
    <xf numFmtId="0" fontId="1" fillId="0" borderId="0" xfId="46">
      <alignment vertical="center"/>
    </xf>
    <xf numFmtId="0" fontId="1" fillId="0" borderId="4" xfId="46" applyBorder="1">
      <alignment vertical="center"/>
    </xf>
    <xf numFmtId="0" fontId="1" fillId="0" borderId="0" xfId="46" applyBorder="1">
      <alignment vertical="center"/>
    </xf>
    <xf numFmtId="0" fontId="1" fillId="0" borderId="5" xfId="46" applyBorder="1">
      <alignment vertical="center"/>
    </xf>
    <xf numFmtId="0" fontId="1" fillId="0" borderId="13" xfId="46" applyBorder="1">
      <alignment vertical="center"/>
    </xf>
    <xf numFmtId="0" fontId="1" fillId="0" borderId="14" xfId="46" applyBorder="1">
      <alignment vertical="center"/>
    </xf>
    <xf numFmtId="0" fontId="1" fillId="0" borderId="12" xfId="46" applyBorder="1">
      <alignment vertical="center"/>
    </xf>
    <xf numFmtId="0" fontId="31" fillId="0" borderId="6" xfId="42" applyFont="1" applyBorder="1" applyAlignment="1">
      <alignment horizontal="right" vertical="center"/>
    </xf>
    <xf numFmtId="0" fontId="3" fillId="0" borderId="6" xfId="42" applyFont="1" applyBorder="1" applyAlignment="1">
      <alignment horizontal="right" vertical="center"/>
    </xf>
    <xf numFmtId="0" fontId="3" fillId="0" borderId="0" xfId="42" applyFont="1" applyBorder="1" applyAlignment="1">
      <alignment horizontal="left" vertical="center"/>
    </xf>
    <xf numFmtId="0" fontId="3" fillId="0" borderId="5" xfId="42" applyFont="1" applyBorder="1" applyAlignment="1">
      <alignment horizontal="left" vertical="center"/>
    </xf>
    <xf numFmtId="0" fontId="8" fillId="0" borderId="0" xfId="42" applyFont="1" applyBorder="1" applyAlignment="1">
      <alignment horizontal="left" vertical="center"/>
    </xf>
    <xf numFmtId="0" fontId="8" fillId="0" borderId="5" xfId="42" applyFont="1" applyBorder="1" applyAlignment="1">
      <alignment horizontal="left" vertical="center"/>
    </xf>
    <xf numFmtId="0" fontId="3" fillId="0" borderId="11" xfId="41" applyFont="1" applyBorder="1" applyAlignment="1">
      <alignment horizontal="distributed" vertical="center" wrapText="1"/>
    </xf>
    <xf numFmtId="0" fontId="3" fillId="0" borderId="6" xfId="41" applyFont="1" applyBorder="1" applyAlignment="1">
      <alignment horizontal="distributed" vertical="center" wrapText="1"/>
    </xf>
    <xf numFmtId="0" fontId="3" fillId="0" borderId="11" xfId="42" applyFont="1" applyFill="1" applyBorder="1" applyAlignment="1">
      <alignment horizontal="left" vertical="center" wrapText="1"/>
    </xf>
    <xf numFmtId="0" fontId="3" fillId="0" borderId="6" xfId="42" applyFont="1" applyFill="1" applyBorder="1" applyAlignment="1">
      <alignment horizontal="left" vertical="center"/>
    </xf>
    <xf numFmtId="0" fontId="3" fillId="0" borderId="7" xfId="42" applyFont="1" applyFill="1" applyBorder="1" applyAlignment="1">
      <alignment horizontal="left" vertical="center"/>
    </xf>
    <xf numFmtId="0" fontId="3" fillId="0" borderId="14" xfId="42" applyFont="1" applyBorder="1" applyAlignment="1">
      <alignment horizontal="center" vertical="center" wrapText="1"/>
    </xf>
    <xf numFmtId="0" fontId="3" fillId="0" borderId="4" xfId="42" applyFont="1" applyFill="1" applyBorder="1" applyAlignment="1" applyProtection="1">
      <alignment horizontal="left" vertical="top"/>
      <protection locked="0"/>
    </xf>
    <xf numFmtId="0" fontId="3" fillId="0" borderId="0" xfId="42" applyFont="1" applyFill="1" applyBorder="1" applyAlignment="1" applyProtection="1">
      <alignment horizontal="left" vertical="top"/>
      <protection locked="0"/>
    </xf>
    <xf numFmtId="0" fontId="3" fillId="0" borderId="5" xfId="42" applyFont="1" applyFill="1" applyBorder="1" applyAlignment="1" applyProtection="1">
      <alignment horizontal="left" vertical="top"/>
      <protection locked="0"/>
    </xf>
    <xf numFmtId="0" fontId="3" fillId="0" borderId="13" xfId="42" applyFont="1" applyFill="1" applyBorder="1" applyAlignment="1" applyProtection="1">
      <alignment horizontal="left" vertical="top"/>
      <protection locked="0"/>
    </xf>
    <xf numFmtId="0" fontId="3" fillId="0" borderId="14" xfId="42" applyFont="1" applyFill="1" applyBorder="1" applyAlignment="1" applyProtection="1">
      <alignment horizontal="left" vertical="top"/>
      <protection locked="0"/>
    </xf>
    <xf numFmtId="0" fontId="3" fillId="0" borderId="12" xfId="42" applyFont="1" applyFill="1" applyBorder="1" applyAlignment="1" applyProtection="1">
      <alignment horizontal="left" vertical="top"/>
      <protection locked="0"/>
    </xf>
    <xf numFmtId="0" fontId="3" fillId="0" borderId="1" xfId="42" applyFont="1" applyBorder="1" applyAlignment="1">
      <alignment horizontal="left" vertical="center"/>
    </xf>
    <xf numFmtId="0" fontId="3" fillId="0" borderId="2" xfId="42" applyFont="1" applyBorder="1" applyAlignment="1">
      <alignment horizontal="left" vertical="center"/>
    </xf>
    <xf numFmtId="0" fontId="3" fillId="0" borderId="3" xfId="42" applyFont="1" applyBorder="1" applyAlignment="1">
      <alignment horizontal="left" vertical="center"/>
    </xf>
    <xf numFmtId="0" fontId="3" fillId="0" borderId="4" xfId="42" applyFont="1" applyBorder="1" applyAlignment="1">
      <alignment horizontal="left" vertical="center"/>
    </xf>
    <xf numFmtId="0" fontId="3" fillId="0" borderId="13" xfId="42" applyFont="1" applyBorder="1" applyAlignment="1">
      <alignment horizontal="left" vertical="center"/>
    </xf>
    <xf numFmtId="0" fontId="3" fillId="0" borderId="14" xfId="42" applyFont="1" applyBorder="1" applyAlignment="1">
      <alignment horizontal="left" vertical="center"/>
    </xf>
    <xf numFmtId="0" fontId="3" fillId="0" borderId="12" xfId="42" applyFont="1" applyBorder="1" applyAlignment="1">
      <alignment horizontal="left" vertical="center"/>
    </xf>
    <xf numFmtId="0" fontId="3" fillId="0" borderId="11" xfId="42" applyFont="1" applyBorder="1" applyAlignment="1">
      <alignment horizontal="distributed" vertical="center" shrinkToFit="1"/>
    </xf>
    <xf numFmtId="0" fontId="3" fillId="0" borderId="6" xfId="42" applyFont="1" applyBorder="1" applyAlignment="1">
      <alignment horizontal="distributed" vertical="center" shrinkToFit="1"/>
    </xf>
    <xf numFmtId="0" fontId="3" fillId="0" borderId="7" xfId="42" applyFont="1" applyBorder="1" applyAlignment="1">
      <alignment horizontal="distributed" vertical="center" shrinkToFit="1"/>
    </xf>
    <xf numFmtId="0" fontId="31" fillId="0" borderId="11" xfId="42" applyFont="1" applyBorder="1" applyAlignment="1" applyProtection="1">
      <alignment horizontal="center" vertical="center" wrapText="1"/>
      <protection locked="0"/>
    </xf>
    <xf numFmtId="0" fontId="31" fillId="0" borderId="6" xfId="42" applyFont="1" applyBorder="1" applyAlignment="1" applyProtection="1">
      <alignment horizontal="center" vertical="center" wrapText="1"/>
      <protection locked="0"/>
    </xf>
    <xf numFmtId="0" fontId="31" fillId="0" borderId="7" xfId="42" applyFont="1" applyBorder="1" applyAlignment="1" applyProtection="1">
      <alignment horizontal="center" vertical="center" wrapText="1"/>
      <protection locked="0"/>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3" fillId="0" borderId="13" xfId="42" applyFont="1" applyBorder="1" applyAlignment="1" applyProtection="1">
      <alignment horizontal="left" vertical="top"/>
      <protection locked="0"/>
    </xf>
    <xf numFmtId="0" fontId="3" fillId="0" borderId="14" xfId="42" applyFont="1" applyBorder="1" applyAlignment="1" applyProtection="1">
      <alignment horizontal="left" vertical="top"/>
      <protection locked="0"/>
    </xf>
    <xf numFmtId="0" fontId="3" fillId="0" borderId="12" xfId="42" applyFont="1" applyBorder="1" applyAlignment="1" applyProtection="1">
      <alignment horizontal="left" vertical="top"/>
      <protection locked="0"/>
    </xf>
    <xf numFmtId="0" fontId="3" fillId="0" borderId="11" xfId="41" applyFont="1" applyBorder="1" applyAlignment="1">
      <alignment horizontal="distributed" vertical="center"/>
    </xf>
    <xf numFmtId="0" fontId="3" fillId="0" borderId="6" xfId="41" applyFont="1" applyBorder="1" applyAlignment="1">
      <alignment horizontal="distributed" vertical="center"/>
    </xf>
    <xf numFmtId="0" fontId="3" fillId="0" borderId="11" xfId="42" applyFont="1" applyBorder="1" applyAlignment="1">
      <alignment horizontal="left" vertical="center"/>
    </xf>
    <xf numFmtId="0" fontId="3" fillId="0" borderId="6" xfId="42" applyFont="1" applyBorder="1" applyAlignment="1">
      <alignment horizontal="left" vertical="center"/>
    </xf>
    <xf numFmtId="0" fontId="3" fillId="0" borderId="7" xfId="42" applyFont="1" applyBorder="1" applyAlignment="1">
      <alignment horizontal="left" vertical="center"/>
    </xf>
    <xf numFmtId="0" fontId="31" fillId="0" borderId="4" xfId="42" applyFont="1" applyBorder="1" applyAlignment="1">
      <alignment horizontal="center" vertical="center"/>
    </xf>
    <xf numFmtId="0" fontId="31" fillId="0" borderId="0" xfId="42" applyFont="1" applyBorder="1" applyAlignment="1">
      <alignment horizontal="center" vertical="center"/>
    </xf>
    <xf numFmtId="0" fontId="31" fillId="0" borderId="5" xfId="42" applyFont="1" applyBorder="1" applyAlignment="1">
      <alignment horizontal="center" vertical="center"/>
    </xf>
    <xf numFmtId="0" fontId="3" fillId="0" borderId="0" xfId="42" applyFont="1" applyBorder="1" applyAlignment="1">
      <alignment horizontal="left" vertical="center" wrapText="1"/>
    </xf>
    <xf numFmtId="0" fontId="3" fillId="0" borderId="4" xfId="42" applyFont="1" applyBorder="1" applyAlignment="1">
      <alignment horizontal="left" vertical="center" wrapText="1"/>
    </xf>
    <xf numFmtId="0" fontId="3" fillId="0" borderId="5" xfId="42" applyFont="1" applyBorder="1" applyAlignment="1">
      <alignment horizontal="left" vertical="center" wrapText="1"/>
    </xf>
    <xf numFmtId="0" fontId="3" fillId="0" borderId="1" xfId="41" applyFont="1" applyBorder="1" applyAlignment="1">
      <alignment horizontal="distributed" vertical="center"/>
    </xf>
    <xf numFmtId="0" fontId="3" fillId="0" borderId="2" xfId="41" applyFont="1" applyBorder="1" applyAlignment="1">
      <alignment horizontal="distributed" vertical="center"/>
    </xf>
    <xf numFmtId="0" fontId="3" fillId="0" borderId="13" xfId="42" applyFont="1" applyBorder="1" applyAlignment="1" applyProtection="1">
      <alignment horizontal="left" vertical="top" wrapText="1"/>
      <protection locked="0"/>
    </xf>
    <xf numFmtId="0" fontId="3" fillId="0" borderId="1" xfId="42" applyFont="1" applyBorder="1" applyAlignment="1">
      <alignment horizontal="left" vertical="center" wrapText="1"/>
    </xf>
    <xf numFmtId="0" fontId="3" fillId="0" borderId="2" xfId="42" applyFont="1" applyBorder="1" applyAlignment="1">
      <alignment horizontal="left" vertical="center" wrapText="1"/>
    </xf>
    <xf numFmtId="0" fontId="3" fillId="0" borderId="3" xfId="42" applyFont="1" applyBorder="1" applyAlignment="1">
      <alignment horizontal="left" vertical="center" wrapText="1"/>
    </xf>
    <xf numFmtId="0" fontId="8" fillId="0" borderId="11" xfId="42" applyFont="1" applyBorder="1" applyAlignment="1">
      <alignment horizontal="distributed" vertical="center" wrapText="1"/>
    </xf>
    <xf numFmtId="0" fontId="8" fillId="0" borderId="6" xfId="42" applyFont="1" applyBorder="1" applyAlignment="1">
      <alignment horizontal="distributed" vertical="center" wrapText="1"/>
    </xf>
    <xf numFmtId="0" fontId="3" fillId="0" borderId="11" xfId="42" applyFont="1" applyBorder="1" applyAlignment="1">
      <alignment horizontal="distributed" vertical="center" wrapText="1"/>
    </xf>
    <xf numFmtId="0" fontId="3" fillId="0" borderId="6" xfId="42" applyFont="1" applyBorder="1" applyAlignment="1">
      <alignment horizontal="distributed" vertical="center"/>
    </xf>
    <xf numFmtId="0" fontId="3" fillId="0" borderId="7" xfId="42" applyFont="1" applyBorder="1" applyAlignment="1">
      <alignment horizontal="distributed" vertical="center"/>
    </xf>
    <xf numFmtId="0" fontId="29" fillId="0" borderId="11" xfId="42" applyFont="1" applyBorder="1" applyAlignment="1">
      <alignment horizontal="distributed" vertical="center" wrapText="1"/>
    </xf>
    <xf numFmtId="0" fontId="29" fillId="0" borderId="6" xfId="42" applyFont="1" applyBorder="1" applyAlignment="1">
      <alignment horizontal="distributed" vertical="center"/>
    </xf>
    <xf numFmtId="0" fontId="29" fillId="0" borderId="7" xfId="42" applyFont="1" applyBorder="1" applyAlignment="1">
      <alignment horizontal="distributed" vertical="center"/>
    </xf>
    <xf numFmtId="0" fontId="3" fillId="0" borderId="13" xfId="42" applyFont="1" applyBorder="1" applyAlignment="1">
      <alignment horizontal="distributed" vertical="center" wrapText="1"/>
    </xf>
    <xf numFmtId="0" fontId="3" fillId="0" borderId="14" xfId="42" applyFont="1" applyBorder="1" applyAlignment="1">
      <alignment horizontal="distributed" vertical="center"/>
    </xf>
    <xf numFmtId="0" fontId="3" fillId="0" borderId="12" xfId="42" applyFont="1" applyBorder="1" applyAlignment="1">
      <alignment horizontal="distributed" vertical="center"/>
    </xf>
    <xf numFmtId="0" fontId="3" fillId="0" borderId="6" xfId="42" applyFont="1" applyBorder="1" applyAlignment="1">
      <alignment horizontal="distributed" vertical="center" wrapText="1"/>
    </xf>
    <xf numFmtId="0" fontId="3" fillId="0" borderId="0" xfId="42" applyFont="1" applyBorder="1" applyAlignment="1">
      <alignment horizontal="center"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wrapText="1"/>
    </xf>
    <xf numFmtId="0" fontId="8" fillId="0" borderId="1" xfId="42" applyFont="1" applyBorder="1" applyAlignment="1">
      <alignment horizontal="left" vertical="top" wrapText="1"/>
    </xf>
    <xf numFmtId="0" fontId="26" fillId="0" borderId="2" xfId="0" applyFont="1" applyBorder="1" applyAlignment="1">
      <alignment vertical="top"/>
    </xf>
    <xf numFmtId="0" fontId="26" fillId="0" borderId="3" xfId="0" applyFont="1" applyBorder="1" applyAlignment="1">
      <alignment vertical="top"/>
    </xf>
    <xf numFmtId="0" fontId="26" fillId="0" borderId="4" xfId="0" applyFont="1" applyBorder="1" applyAlignment="1">
      <alignment vertical="top"/>
    </xf>
    <xf numFmtId="0" fontId="26" fillId="0" borderId="0" xfId="0" applyFont="1" applyBorder="1" applyAlignment="1">
      <alignment vertical="top"/>
    </xf>
    <xf numFmtId="0" fontId="26" fillId="0" borderId="5" xfId="0" applyFont="1" applyBorder="1" applyAlignment="1">
      <alignment vertical="top"/>
    </xf>
    <xf numFmtId="0" fontId="26" fillId="0" borderId="13" xfId="0" applyFont="1" applyBorder="1" applyAlignment="1">
      <alignment vertical="top"/>
    </xf>
    <xf numFmtId="0" fontId="26" fillId="0" borderId="14" xfId="0" applyFont="1" applyBorder="1" applyAlignment="1">
      <alignment vertical="top"/>
    </xf>
    <xf numFmtId="0" fontId="26" fillId="0" borderId="12" xfId="0" applyFont="1" applyBorder="1" applyAlignment="1">
      <alignment vertical="top"/>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176" fontId="31" fillId="0" borderId="11" xfId="42" applyNumberFormat="1" applyFont="1" applyBorder="1" applyAlignment="1" applyProtection="1">
      <alignment horizontal="center" vertical="center"/>
      <protection locked="0"/>
    </xf>
    <xf numFmtId="176" fontId="31" fillId="0" borderId="6" xfId="42" applyNumberFormat="1" applyFont="1" applyBorder="1" applyAlignment="1" applyProtection="1">
      <alignment horizontal="center" vertical="center"/>
      <protection locked="0"/>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3" fillId="0" borderId="14" xfId="42" applyFont="1" applyBorder="1" applyAlignment="1">
      <alignment horizontal="center" vertical="center"/>
    </xf>
    <xf numFmtId="0" fontId="3" fillId="0" borderId="1" xfId="42" applyFont="1" applyBorder="1" applyAlignment="1">
      <alignment horizontal="distributed" vertical="center" shrinkToFit="1"/>
    </xf>
    <xf numFmtId="0" fontId="3" fillId="0" borderId="2" xfId="42" applyFont="1" applyBorder="1" applyAlignment="1">
      <alignment horizontal="distributed" vertical="center" shrinkToFit="1"/>
    </xf>
    <xf numFmtId="0" fontId="3" fillId="0" borderId="3" xfId="42" applyFont="1" applyBorder="1" applyAlignment="1">
      <alignment horizontal="distributed" vertical="center" shrinkToFit="1"/>
    </xf>
    <xf numFmtId="176" fontId="31" fillId="0" borderId="11" xfId="42" applyNumberFormat="1" applyFont="1" applyBorder="1" applyAlignment="1" applyProtection="1">
      <alignment horizontal="center" vertical="center" wrapText="1"/>
      <protection locked="0"/>
    </xf>
    <xf numFmtId="176" fontId="31" fillId="0" borderId="6" xfId="42" applyNumberFormat="1" applyFont="1" applyBorder="1" applyAlignment="1" applyProtection="1">
      <alignment horizontal="center" vertical="center" wrapText="1"/>
      <protection locked="0"/>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8" fillId="0" borderId="11" xfId="42" applyFont="1" applyBorder="1" applyAlignment="1">
      <alignment horizontal="distributed" vertical="center" wrapText="1" shrinkToFit="1"/>
    </xf>
    <xf numFmtId="0" fontId="8" fillId="0" borderId="6" xfId="42" applyFont="1" applyBorder="1" applyAlignment="1">
      <alignment horizontal="distributed" vertical="center" shrinkToFit="1"/>
    </xf>
    <xf numFmtId="0" fontId="8" fillId="0" borderId="7" xfId="42" applyFont="1" applyBorder="1" applyAlignment="1">
      <alignment horizontal="distributed" vertical="center" shrinkToFit="1"/>
    </xf>
    <xf numFmtId="0" fontId="3" fillId="0" borderId="11" xfId="42" applyFont="1" applyBorder="1" applyAlignment="1">
      <alignment horizontal="center" vertical="center"/>
    </xf>
    <xf numFmtId="0" fontId="3" fillId="0" borderId="6" xfId="42" applyFont="1" applyBorder="1" applyAlignment="1">
      <alignment horizontal="center" vertical="center"/>
    </xf>
    <xf numFmtId="0" fontId="3" fillId="0" borderId="7" xfId="42" applyFont="1" applyBorder="1" applyAlignment="1">
      <alignment horizontal="center" vertical="center"/>
    </xf>
    <xf numFmtId="0" fontId="3" fillId="0" borderId="11" xfId="42" applyFont="1" applyBorder="1" applyAlignment="1">
      <alignment horizontal="distributed" vertical="center" wrapText="1" shrinkToFit="1"/>
    </xf>
    <xf numFmtId="0" fontId="31" fillId="0" borderId="1" xfId="0" applyFont="1" applyBorder="1" applyAlignment="1">
      <alignment horizontal="left" vertical="center"/>
    </xf>
    <xf numFmtId="0" fontId="31" fillId="0" borderId="2" xfId="0" applyFont="1" applyBorder="1" applyAlignment="1">
      <alignment horizontal="left" vertical="center"/>
    </xf>
    <xf numFmtId="0" fontId="31" fillId="0" borderId="3" xfId="0" applyFont="1" applyBorder="1" applyAlignment="1">
      <alignment horizontal="left" vertical="center"/>
    </xf>
    <xf numFmtId="0" fontId="31" fillId="0" borderId="4" xfId="0" applyFont="1" applyBorder="1" applyAlignment="1">
      <alignment horizontal="left" vertical="center"/>
    </xf>
    <xf numFmtId="0" fontId="31" fillId="0" borderId="0" xfId="0" applyFont="1" applyBorder="1" applyAlignment="1">
      <alignment horizontal="left" vertical="center"/>
    </xf>
    <xf numFmtId="0" fontId="31" fillId="0" borderId="5" xfId="0" applyFont="1" applyBorder="1" applyAlignment="1">
      <alignment horizontal="left" vertical="center"/>
    </xf>
    <xf numFmtId="0" fontId="31" fillId="0" borderId="10" xfId="0" applyFont="1" applyBorder="1" applyAlignment="1">
      <alignment horizontal="center" vertical="top" textRotation="255"/>
    </xf>
    <xf numFmtId="0" fontId="31" fillId="0" borderId="8" xfId="0" applyFont="1" applyBorder="1" applyAlignment="1">
      <alignment horizontal="center" vertical="top" textRotation="255"/>
    </xf>
    <xf numFmtId="0" fontId="31" fillId="0" borderId="9" xfId="0" applyFont="1" applyBorder="1" applyAlignment="1">
      <alignment horizontal="center" vertical="top" textRotation="255"/>
    </xf>
    <xf numFmtId="0" fontId="31" fillId="0" borderId="11" xfId="0" applyFont="1" applyBorder="1" applyAlignment="1">
      <alignment horizontal="left" vertical="center"/>
    </xf>
    <xf numFmtId="0" fontId="31" fillId="0" borderId="6" xfId="0" applyFont="1" applyBorder="1" applyAlignment="1">
      <alignment horizontal="left" vertical="center"/>
    </xf>
    <xf numFmtId="0" fontId="31" fillId="0" borderId="6" xfId="0" applyFont="1" applyBorder="1" applyAlignment="1">
      <alignment horizontal="center" vertical="center"/>
    </xf>
    <xf numFmtId="0" fontId="33" fillId="0" borderId="6" xfId="0" applyFont="1" applyBorder="1" applyAlignment="1">
      <alignment horizontal="left" vertical="center"/>
    </xf>
    <xf numFmtId="0" fontId="31" fillId="0" borderId="24" xfId="0" applyFont="1" applyBorder="1" applyAlignment="1">
      <alignment horizontal="distributed" vertical="center"/>
    </xf>
    <xf numFmtId="0" fontId="31" fillId="0" borderId="25" xfId="0" applyFont="1" applyBorder="1" applyAlignment="1">
      <alignment horizontal="distributed" vertical="center"/>
    </xf>
    <xf numFmtId="0" fontId="31" fillId="0" borderId="26" xfId="0" applyFont="1" applyBorder="1" applyAlignment="1">
      <alignment horizontal="distributed" vertical="center"/>
    </xf>
    <xf numFmtId="0" fontId="31" fillId="0" borderId="27" xfId="0" applyFont="1" applyBorder="1" applyAlignment="1">
      <alignment horizontal="distributed" vertical="center"/>
    </xf>
    <xf numFmtId="0" fontId="31" fillId="0" borderId="28" xfId="0" applyFont="1" applyBorder="1" applyAlignment="1">
      <alignment horizontal="distributed" vertical="center"/>
    </xf>
    <xf numFmtId="0" fontId="31" fillId="0" borderId="29" xfId="0" applyFont="1" applyBorder="1" applyAlignment="1">
      <alignment horizontal="distributed" vertical="center"/>
    </xf>
    <xf numFmtId="0" fontId="31" fillId="0" borderId="1" xfId="0" applyFont="1" applyFill="1" applyBorder="1" applyAlignment="1" applyProtection="1">
      <alignment horizontal="left" vertical="top" wrapText="1"/>
      <protection locked="0"/>
    </xf>
    <xf numFmtId="0" fontId="31" fillId="0" borderId="2" xfId="0" applyFont="1" applyFill="1" applyBorder="1" applyAlignment="1" applyProtection="1">
      <alignment horizontal="left" vertical="top" wrapText="1"/>
      <protection locked="0"/>
    </xf>
    <xf numFmtId="0" fontId="31" fillId="0" borderId="3" xfId="0" applyFont="1" applyFill="1" applyBorder="1" applyAlignment="1" applyProtection="1">
      <alignment horizontal="left" vertical="top" wrapText="1"/>
      <protection locked="0"/>
    </xf>
    <xf numFmtId="0" fontId="31" fillId="0" borderId="33" xfId="0" applyFont="1" applyFill="1" applyBorder="1" applyAlignment="1" applyProtection="1">
      <alignment horizontal="left" vertical="top" wrapText="1"/>
      <protection locked="0"/>
    </xf>
    <xf numFmtId="0" fontId="31" fillId="0" borderId="34" xfId="0" applyFont="1" applyFill="1" applyBorder="1" applyAlignment="1" applyProtection="1">
      <alignment horizontal="left" vertical="top" wrapText="1"/>
      <protection locked="0"/>
    </xf>
    <xf numFmtId="0" fontId="31" fillId="0" borderId="35" xfId="0" applyFont="1" applyFill="1" applyBorder="1" applyAlignment="1" applyProtection="1">
      <alignment horizontal="left" vertical="top" wrapText="1"/>
      <protection locked="0"/>
    </xf>
    <xf numFmtId="0" fontId="31" fillId="0" borderId="24" xfId="0" applyFont="1" applyFill="1" applyBorder="1" applyAlignment="1" applyProtection="1">
      <alignment horizontal="left" vertical="top" wrapText="1"/>
      <protection locked="0"/>
    </xf>
    <xf numFmtId="0" fontId="31" fillId="0" borderId="25" xfId="0" applyFont="1" applyFill="1" applyBorder="1" applyAlignment="1" applyProtection="1">
      <alignment horizontal="left" vertical="top" wrapText="1"/>
      <protection locked="0"/>
    </xf>
    <xf numFmtId="0" fontId="31" fillId="0" borderId="26" xfId="0" applyFont="1" applyFill="1" applyBorder="1" applyAlignment="1" applyProtection="1">
      <alignment horizontal="left" vertical="top" wrapText="1"/>
      <protection locked="0"/>
    </xf>
    <xf numFmtId="0" fontId="31" fillId="0" borderId="27" xfId="0" applyFont="1" applyFill="1" applyBorder="1" applyAlignment="1" applyProtection="1">
      <alignment horizontal="left" vertical="top" wrapText="1"/>
      <protection locked="0"/>
    </xf>
    <xf numFmtId="0" fontId="31" fillId="0" borderId="28" xfId="0" applyFont="1" applyFill="1" applyBorder="1" applyAlignment="1" applyProtection="1">
      <alignment horizontal="left" vertical="top" wrapText="1"/>
      <protection locked="0"/>
    </xf>
    <xf numFmtId="0" fontId="31" fillId="0" borderId="29" xfId="0" applyFont="1" applyFill="1" applyBorder="1" applyAlignment="1" applyProtection="1">
      <alignment horizontal="left" vertical="top" wrapText="1"/>
      <protection locked="0"/>
    </xf>
    <xf numFmtId="0" fontId="31" fillId="0" borderId="27" xfId="0" applyFont="1" applyBorder="1" applyAlignment="1">
      <alignment horizontal="distributed" vertical="center" wrapText="1"/>
    </xf>
    <xf numFmtId="0" fontId="31" fillId="0" borderId="30" xfId="0" applyFont="1" applyBorder="1" applyAlignment="1">
      <alignment horizontal="distributed" vertical="center"/>
    </xf>
    <xf numFmtId="0" fontId="31" fillId="0" borderId="31" xfId="0" applyFont="1" applyBorder="1" applyAlignment="1">
      <alignment horizontal="distributed" vertical="center"/>
    </xf>
    <xf numFmtId="0" fontId="31" fillId="0" borderId="32" xfId="0" applyFont="1" applyBorder="1" applyAlignment="1">
      <alignment horizontal="distributed" vertical="center"/>
    </xf>
    <xf numFmtId="177" fontId="31" fillId="33" borderId="27" xfId="0" applyNumberFormat="1" applyFont="1" applyFill="1" applyBorder="1" applyAlignment="1" applyProtection="1">
      <alignment horizontal="center" vertical="center" shrinkToFit="1"/>
      <protection locked="0"/>
    </xf>
    <xf numFmtId="177" fontId="31" fillId="33" borderId="28" xfId="0" applyNumberFormat="1" applyFont="1" applyFill="1" applyBorder="1" applyAlignment="1" applyProtection="1">
      <alignment horizontal="center" vertical="center" shrinkToFit="1"/>
      <protection locked="0"/>
    </xf>
    <xf numFmtId="177" fontId="31" fillId="33" borderId="30" xfId="0" applyNumberFormat="1" applyFont="1" applyFill="1" applyBorder="1" applyAlignment="1" applyProtection="1">
      <alignment horizontal="center" vertical="center" shrinkToFit="1"/>
      <protection locked="0"/>
    </xf>
    <xf numFmtId="177" fontId="31" fillId="33" borderId="31" xfId="0" applyNumberFormat="1" applyFont="1" applyFill="1" applyBorder="1" applyAlignment="1" applyProtection="1">
      <alignment horizontal="center" vertical="center" shrinkToFit="1"/>
      <protection locked="0"/>
    </xf>
    <xf numFmtId="0" fontId="31" fillId="0" borderId="29" xfId="0" applyFont="1" applyBorder="1" applyAlignment="1">
      <alignment horizontal="center" vertical="center" shrinkToFit="1"/>
    </xf>
    <xf numFmtId="0" fontId="31" fillId="0" borderId="32" xfId="0" applyFont="1" applyBorder="1" applyAlignment="1">
      <alignment horizontal="center" vertical="center" shrinkToFit="1"/>
    </xf>
    <xf numFmtId="0" fontId="31" fillId="0" borderId="1" xfId="0" applyFont="1" applyBorder="1" applyAlignment="1">
      <alignment horizontal="distributed" vertical="center"/>
    </xf>
    <xf numFmtId="0" fontId="31" fillId="0" borderId="2" xfId="0" applyFont="1" applyBorder="1" applyAlignment="1">
      <alignment horizontal="distributed" vertical="center"/>
    </xf>
    <xf numFmtId="0" fontId="31" fillId="0" borderId="3" xfId="0" applyFont="1" applyBorder="1" applyAlignment="1">
      <alignment horizontal="distributed" vertical="center"/>
    </xf>
    <xf numFmtId="0" fontId="31" fillId="0" borderId="33" xfId="0" applyFont="1" applyBorder="1" applyAlignment="1">
      <alignment horizontal="distributed" vertical="center"/>
    </xf>
    <xf numFmtId="0" fontId="31" fillId="0" borderId="34" xfId="0" applyFont="1" applyBorder="1" applyAlignment="1">
      <alignment horizontal="distributed" vertical="center"/>
    </xf>
    <xf numFmtId="0" fontId="31" fillId="0" borderId="35" xfId="0" applyFont="1" applyBorder="1" applyAlignment="1">
      <alignment horizontal="distributed" vertical="center"/>
    </xf>
    <xf numFmtId="0" fontId="31" fillId="33" borderId="4" xfId="0" applyFont="1" applyFill="1" applyBorder="1" applyAlignment="1" applyProtection="1">
      <alignment horizontal="left" vertical="center" wrapText="1"/>
      <protection locked="0"/>
    </xf>
    <xf numFmtId="0" fontId="31" fillId="33" borderId="0" xfId="0" applyFont="1" applyFill="1" applyBorder="1" applyAlignment="1" applyProtection="1">
      <alignment horizontal="left" vertical="center" wrapText="1"/>
      <protection locked="0"/>
    </xf>
    <xf numFmtId="0" fontId="31" fillId="33" borderId="5" xfId="0" applyFont="1" applyFill="1" applyBorder="1" applyAlignment="1" applyProtection="1">
      <alignment horizontal="left" vertical="center" wrapText="1"/>
      <protection locked="0"/>
    </xf>
    <xf numFmtId="0" fontId="31" fillId="33" borderId="13" xfId="0" applyFont="1" applyFill="1" applyBorder="1" applyAlignment="1" applyProtection="1">
      <alignment horizontal="left" vertical="center" wrapText="1"/>
      <protection locked="0"/>
    </xf>
    <xf numFmtId="0" fontId="31" fillId="33" borderId="14" xfId="0" applyFont="1" applyFill="1" applyBorder="1" applyAlignment="1" applyProtection="1">
      <alignment horizontal="left" vertical="center" wrapText="1"/>
      <protection locked="0"/>
    </xf>
    <xf numFmtId="0" fontId="31" fillId="33" borderId="12" xfId="0" applyFont="1" applyFill="1" applyBorder="1" applyAlignment="1" applyProtection="1">
      <alignment horizontal="left" vertical="center" wrapText="1"/>
      <protection locked="0"/>
    </xf>
    <xf numFmtId="0" fontId="31" fillId="0" borderId="4" xfId="0" applyFont="1" applyBorder="1" applyAlignment="1">
      <alignment horizontal="distributed" vertical="center" wrapText="1"/>
    </xf>
    <xf numFmtId="0" fontId="31" fillId="0" borderId="0" xfId="0" applyFont="1" applyBorder="1" applyAlignment="1">
      <alignment horizontal="distributed" vertical="center"/>
    </xf>
    <xf numFmtId="0" fontId="31" fillId="0" borderId="5" xfId="0" applyFont="1" applyBorder="1" applyAlignment="1">
      <alignment horizontal="distributed" vertical="center"/>
    </xf>
    <xf numFmtId="0" fontId="31" fillId="0" borderId="13" xfId="0" applyFont="1" applyBorder="1" applyAlignment="1">
      <alignment horizontal="distributed" vertical="center"/>
    </xf>
    <xf numFmtId="0" fontId="31" fillId="0" borderId="14" xfId="0" applyFont="1" applyBorder="1" applyAlignment="1">
      <alignment horizontal="distributed" vertical="center"/>
    </xf>
    <xf numFmtId="0" fontId="31" fillId="0" borderId="12" xfId="0" applyFont="1" applyBorder="1" applyAlignment="1">
      <alignment horizontal="distributed" vertical="center"/>
    </xf>
    <xf numFmtId="0" fontId="31" fillId="0" borderId="1" xfId="0" applyFont="1" applyBorder="1" applyAlignment="1">
      <alignment horizontal="left" vertical="top" wrapText="1"/>
    </xf>
    <xf numFmtId="0" fontId="31" fillId="0" borderId="2" xfId="0" applyFont="1" applyBorder="1" applyAlignment="1">
      <alignment horizontal="left" vertical="top" wrapText="1"/>
    </xf>
    <xf numFmtId="0" fontId="31" fillId="0" borderId="3" xfId="0" applyFont="1" applyBorder="1" applyAlignment="1">
      <alignment horizontal="left" vertical="top" wrapText="1"/>
    </xf>
    <xf numFmtId="0" fontId="31" fillId="0" borderId="33" xfId="0" applyFont="1" applyBorder="1" applyAlignment="1">
      <alignment horizontal="left" vertical="top" wrapText="1"/>
    </xf>
    <xf numFmtId="0" fontId="31" fillId="0" borderId="34" xfId="0" applyFont="1" applyBorder="1" applyAlignment="1">
      <alignment horizontal="left" vertical="top" wrapText="1"/>
    </xf>
    <xf numFmtId="0" fontId="31" fillId="0" borderId="35" xfId="0" applyFont="1" applyBorder="1" applyAlignment="1">
      <alignment horizontal="left" vertical="top" wrapText="1"/>
    </xf>
    <xf numFmtId="0" fontId="31" fillId="0" borderId="36" xfId="0" applyFont="1" applyBorder="1" applyAlignment="1">
      <alignment horizontal="distributed" vertical="center" wrapText="1"/>
    </xf>
    <xf numFmtId="0" fontId="31" fillId="0" borderId="37" xfId="0" applyFont="1" applyBorder="1" applyAlignment="1">
      <alignment horizontal="distributed" vertical="center" wrapText="1"/>
    </xf>
    <xf numFmtId="0" fontId="31" fillId="0" borderId="38" xfId="0" applyFont="1" applyBorder="1" applyAlignment="1">
      <alignment horizontal="distributed" vertical="center" wrapText="1"/>
    </xf>
    <xf numFmtId="0" fontId="31" fillId="0" borderId="13" xfId="0" applyFont="1" applyBorder="1" applyAlignment="1">
      <alignment horizontal="distributed" vertical="center" wrapText="1"/>
    </xf>
    <xf numFmtId="0" fontId="31" fillId="0" borderId="14" xfId="0" applyFont="1" applyBorder="1" applyAlignment="1">
      <alignment horizontal="distributed" vertical="center" wrapText="1"/>
    </xf>
    <xf numFmtId="0" fontId="31" fillId="0" borderId="12" xfId="0" applyFont="1" applyBorder="1" applyAlignment="1">
      <alignment horizontal="distributed" vertical="center" wrapText="1"/>
    </xf>
    <xf numFmtId="177" fontId="31" fillId="33" borderId="36" xfId="0" applyNumberFormat="1" applyFont="1" applyFill="1" applyBorder="1" applyAlignment="1" applyProtection="1">
      <alignment horizontal="center" vertical="center" shrinkToFit="1"/>
      <protection locked="0"/>
    </xf>
    <xf numFmtId="177" fontId="31" fillId="33" borderId="37" xfId="0" applyNumberFormat="1" applyFont="1" applyFill="1" applyBorder="1" applyAlignment="1" applyProtection="1">
      <alignment horizontal="center" vertical="center" shrinkToFit="1"/>
      <protection locked="0"/>
    </xf>
    <xf numFmtId="177" fontId="31" fillId="33" borderId="13" xfId="0" applyNumberFormat="1" applyFont="1" applyFill="1" applyBorder="1" applyAlignment="1" applyProtection="1">
      <alignment horizontal="center" vertical="center" shrinkToFit="1"/>
      <protection locked="0"/>
    </xf>
    <xf numFmtId="177" fontId="31" fillId="33" borderId="14" xfId="0" applyNumberFormat="1" applyFont="1" applyFill="1" applyBorder="1" applyAlignment="1" applyProtection="1">
      <alignment horizontal="center" vertical="center" shrinkToFit="1"/>
      <protection locked="0"/>
    </xf>
    <xf numFmtId="0" fontId="31" fillId="0" borderId="38" xfId="0" applyFont="1" applyBorder="1" applyAlignment="1">
      <alignment horizontal="center" vertical="center" shrinkToFit="1"/>
    </xf>
    <xf numFmtId="0" fontId="31" fillId="0" borderId="12" xfId="0" applyFont="1" applyBorder="1" applyAlignment="1">
      <alignment horizontal="center" vertical="center" shrinkToFit="1"/>
    </xf>
    <xf numFmtId="0" fontId="31" fillId="0" borderId="0" xfId="0" applyFont="1" applyAlignment="1">
      <alignment horizontal="center" vertical="center"/>
    </xf>
    <xf numFmtId="0" fontId="31" fillId="0" borderId="8" xfId="0" applyFont="1" applyBorder="1" applyAlignment="1">
      <alignment horizontal="center" vertical="center" textRotation="255"/>
    </xf>
    <xf numFmtId="0" fontId="3" fillId="0" borderId="6" xfId="42" applyFont="1" applyBorder="1" applyAlignment="1">
      <alignment horizontal="center" vertical="center" wrapText="1"/>
    </xf>
    <xf numFmtId="0" fontId="3" fillId="0" borderId="7" xfId="42" applyFont="1" applyBorder="1" applyAlignment="1">
      <alignment horizontal="center" vertical="center" wrapText="1"/>
    </xf>
    <xf numFmtId="0" fontId="31" fillId="33" borderId="0" xfId="0" applyFont="1" applyFill="1" applyAlignment="1" applyProtection="1">
      <alignment horizontal="left" vertical="center" wrapText="1"/>
      <protection locked="0"/>
    </xf>
    <xf numFmtId="0" fontId="33" fillId="0" borderId="1" xfId="0" applyFont="1" applyBorder="1" applyAlignment="1">
      <alignment horizontal="left" vertical="center"/>
    </xf>
    <xf numFmtId="0" fontId="33" fillId="0" borderId="2" xfId="0" applyFont="1" applyBorder="1" applyAlignment="1">
      <alignment horizontal="left" vertical="center"/>
    </xf>
    <xf numFmtId="0" fontId="33" fillId="0" borderId="3" xfId="0" applyFont="1" applyBorder="1" applyAlignment="1">
      <alignment horizontal="left" vertical="center"/>
    </xf>
    <xf numFmtId="0" fontId="33" fillId="0" borderId="13" xfId="0" applyFont="1" applyBorder="1" applyAlignment="1">
      <alignment horizontal="left" vertical="center"/>
    </xf>
    <xf numFmtId="0" fontId="33" fillId="0" borderId="14" xfId="0" applyFont="1" applyBorder="1" applyAlignment="1">
      <alignment horizontal="left" vertical="center"/>
    </xf>
    <xf numFmtId="0" fontId="33" fillId="0" borderId="12" xfId="0" applyFont="1" applyBorder="1" applyAlignment="1">
      <alignment horizontal="left" vertical="center"/>
    </xf>
    <xf numFmtId="0" fontId="29" fillId="0" borderId="44" xfId="0" applyFont="1" applyBorder="1" applyAlignment="1">
      <alignment horizontal="distributed" vertical="center" wrapText="1"/>
    </xf>
    <xf numFmtId="0" fontId="29" fillId="0" borderId="0" xfId="0" applyFont="1" applyAlignment="1">
      <alignment horizontal="distributed" vertical="center" wrapText="1"/>
    </xf>
    <xf numFmtId="0" fontId="29" fillId="0" borderId="5" xfId="0" applyFont="1" applyBorder="1" applyAlignment="1">
      <alignment horizontal="distributed" vertical="center" wrapText="1"/>
    </xf>
    <xf numFmtId="0" fontId="29" fillId="0" borderId="45" xfId="0" applyFont="1" applyBorder="1" applyAlignment="1">
      <alignment horizontal="distributed" vertical="center" wrapText="1"/>
    </xf>
    <xf numFmtId="0" fontId="29" fillId="0" borderId="14" xfId="0" applyFont="1" applyBorder="1" applyAlignment="1">
      <alignment horizontal="distributed" vertical="center" wrapText="1"/>
    </xf>
    <xf numFmtId="0" fontId="29" fillId="0" borderId="12" xfId="0" applyFont="1" applyBorder="1" applyAlignment="1">
      <alignment horizontal="distributed" vertical="center" wrapText="1"/>
    </xf>
    <xf numFmtId="0" fontId="7" fillId="0" borderId="42" xfId="0" applyFont="1" applyBorder="1" applyAlignment="1">
      <alignment horizontal="distributed" vertical="center" wrapText="1"/>
    </xf>
    <xf numFmtId="0" fontId="7" fillId="0" borderId="37" xfId="0" applyFont="1" applyBorder="1" applyAlignment="1">
      <alignment horizontal="distributed" vertical="center" wrapText="1"/>
    </xf>
    <xf numFmtId="0" fontId="7" fillId="0" borderId="38" xfId="0" applyFont="1" applyBorder="1" applyAlignment="1">
      <alignment horizontal="distributed" vertical="center" wrapText="1"/>
    </xf>
    <xf numFmtId="0" fontId="7" fillId="0" borderId="43" xfId="0" applyFont="1" applyBorder="1" applyAlignment="1">
      <alignment horizontal="distributed" vertical="center" wrapText="1"/>
    </xf>
    <xf numFmtId="0" fontId="7" fillId="0" borderId="34" xfId="0" applyFont="1" applyBorder="1" applyAlignment="1">
      <alignment horizontal="distributed" vertical="center" wrapText="1"/>
    </xf>
    <xf numFmtId="0" fontId="7" fillId="0" borderId="35" xfId="0" applyFont="1" applyBorder="1" applyAlignment="1">
      <alignment horizontal="distributed" vertical="center" wrapText="1"/>
    </xf>
    <xf numFmtId="0" fontId="31" fillId="0" borderId="33"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36" xfId="0" applyFont="1" applyBorder="1" applyAlignment="1">
      <alignment horizontal="center" vertical="center" wrapText="1"/>
    </xf>
    <xf numFmtId="0" fontId="31" fillId="0" borderId="30" xfId="0" applyFont="1" applyBorder="1" applyAlignment="1">
      <alignment horizontal="center" vertical="center" wrapText="1"/>
    </xf>
    <xf numFmtId="0" fontId="31" fillId="0" borderId="10" xfId="0" applyFont="1" applyBorder="1" applyAlignment="1">
      <alignment horizontal="center" vertical="center" textRotation="255"/>
    </xf>
    <xf numFmtId="0" fontId="31" fillId="0" borderId="9" xfId="0" applyFont="1" applyBorder="1" applyAlignment="1">
      <alignment horizontal="center" vertical="center" textRotation="255"/>
    </xf>
    <xf numFmtId="0" fontId="31" fillId="0" borderId="24" xfId="0" applyFont="1" applyBorder="1" applyAlignment="1">
      <alignment horizontal="center" vertical="center"/>
    </xf>
    <xf numFmtId="0" fontId="31" fillId="0" borderId="25" xfId="0" applyFont="1" applyBorder="1" applyAlignment="1">
      <alignment horizontal="center" vertical="center"/>
    </xf>
    <xf numFmtId="0" fontId="31" fillId="0" borderId="26" xfId="0" applyFont="1" applyBorder="1" applyAlignment="1">
      <alignment horizontal="center" vertical="center"/>
    </xf>
    <xf numFmtId="0" fontId="31" fillId="0" borderId="36" xfId="0" applyFont="1" applyBorder="1" applyAlignment="1">
      <alignment horizontal="center" vertical="center"/>
    </xf>
    <xf numFmtId="0" fontId="31" fillId="0" borderId="37" xfId="0" applyFont="1" applyBorder="1" applyAlignment="1">
      <alignment horizontal="center" vertical="center"/>
    </xf>
    <xf numFmtId="0" fontId="31" fillId="0" borderId="38" xfId="0" applyFont="1" applyBorder="1" applyAlignment="1">
      <alignment horizontal="center" vertical="center"/>
    </xf>
    <xf numFmtId="0" fontId="31" fillId="0" borderId="28" xfId="0" applyFont="1" applyBorder="1" applyAlignment="1">
      <alignment horizontal="center" vertical="center" wrapText="1"/>
    </xf>
    <xf numFmtId="0" fontId="31" fillId="0" borderId="29" xfId="0" applyFont="1" applyBorder="1" applyAlignment="1">
      <alignment horizontal="center" vertical="center" wrapText="1"/>
    </xf>
    <xf numFmtId="0" fontId="7" fillId="0" borderId="42" xfId="0" applyFont="1" applyBorder="1" applyAlignment="1">
      <alignment horizontal="distributed" vertical="center"/>
    </xf>
    <xf numFmtId="0" fontId="7" fillId="0" borderId="37" xfId="0" applyFont="1" applyBorder="1" applyAlignment="1">
      <alignment horizontal="distributed" vertical="center"/>
    </xf>
    <xf numFmtId="0" fontId="7" fillId="0" borderId="38" xfId="0" applyFont="1" applyBorder="1" applyAlignment="1">
      <alignment horizontal="distributed" vertical="center"/>
    </xf>
    <xf numFmtId="0" fontId="31" fillId="0" borderId="0" xfId="0" applyFont="1" applyAlignment="1">
      <alignment horizontal="left" vertical="center"/>
    </xf>
    <xf numFmtId="0" fontId="34" fillId="0" borderId="0" xfId="45" applyFont="1" applyAlignment="1">
      <alignment horizontal="center" vertical="center" wrapText="1"/>
    </xf>
    <xf numFmtId="0" fontId="5" fillId="0" borderId="11" xfId="45" applyFont="1" applyBorder="1" applyAlignment="1">
      <alignment horizontal="center" vertical="center" shrinkToFit="1"/>
    </xf>
    <xf numFmtId="0" fontId="5" fillId="0" borderId="6" xfId="45" applyFont="1" applyBorder="1" applyAlignment="1">
      <alignment horizontal="center" vertical="center" shrinkToFit="1"/>
    </xf>
    <xf numFmtId="0" fontId="5" fillId="0" borderId="7" xfId="45" applyFont="1" applyBorder="1" applyAlignment="1">
      <alignment horizontal="center" vertical="center" shrinkToFit="1"/>
    </xf>
    <xf numFmtId="0" fontId="35" fillId="0" borderId="11" xfId="45" applyFont="1" applyBorder="1" applyAlignment="1">
      <alignment horizontal="center" vertical="center"/>
    </xf>
    <xf numFmtId="0" fontId="35" fillId="0" borderId="7" xfId="45" applyFont="1" applyBorder="1" applyAlignment="1">
      <alignment horizontal="center" vertical="center"/>
    </xf>
    <xf numFmtId="0" fontId="5" fillId="0" borderId="39" xfId="45" applyFont="1" applyBorder="1" applyAlignment="1">
      <alignment horizontal="center" vertical="center" shrinkToFit="1"/>
    </xf>
    <xf numFmtId="0" fontId="35" fillId="0" borderId="0" xfId="45" applyFont="1" applyAlignment="1">
      <alignment horizontal="center" vertical="center"/>
    </xf>
    <xf numFmtId="0" fontId="2" fillId="0" borderId="1" xfId="45" applyBorder="1" applyAlignment="1">
      <alignment horizontal="center" vertical="center" wrapText="1"/>
    </xf>
    <xf numFmtId="0" fontId="2" fillId="0" borderId="4" xfId="45" applyBorder="1" applyAlignment="1">
      <alignment horizontal="center" vertical="center" wrapText="1"/>
    </xf>
    <xf numFmtId="0" fontId="2" fillId="0" borderId="10" xfId="45" applyBorder="1" applyAlignment="1">
      <alignment horizontal="center" vertical="center" wrapText="1"/>
    </xf>
    <xf numFmtId="0" fontId="2" fillId="0" borderId="8" xfId="45" applyBorder="1">
      <alignment vertical="center"/>
    </xf>
    <xf numFmtId="0" fontId="2" fillId="0" borderId="8" xfId="45" applyBorder="1" applyAlignment="1">
      <alignment horizontal="center" vertical="center" wrapText="1"/>
    </xf>
    <xf numFmtId="0" fontId="2" fillId="0" borderId="11" xfId="45" applyBorder="1" applyAlignment="1">
      <alignment horizontal="center" vertical="center" wrapText="1"/>
    </xf>
    <xf numFmtId="0" fontId="2" fillId="0" borderId="6" xfId="45" applyBorder="1" applyAlignment="1">
      <alignment horizontal="center" vertical="center" wrapText="1"/>
    </xf>
    <xf numFmtId="0" fontId="2" fillId="0" borderId="11" xfId="45" applyBorder="1" applyAlignment="1">
      <alignment horizontal="center" vertical="center" shrinkToFit="1"/>
    </xf>
    <xf numFmtId="0" fontId="2" fillId="0" borderId="6" xfId="45" applyBorder="1" applyAlignment="1">
      <alignment horizontal="center" vertical="center" shrinkToFit="1"/>
    </xf>
    <xf numFmtId="0" fontId="2" fillId="0" borderId="7" xfId="45" applyBorder="1" applyAlignment="1">
      <alignment horizontal="center" vertical="center" shrinkToFit="1"/>
    </xf>
    <xf numFmtId="0" fontId="2" fillId="0" borderId="39" xfId="45" applyBorder="1" applyAlignment="1">
      <alignment horizontal="center" vertical="center" wrapText="1"/>
    </xf>
    <xf numFmtId="0" fontId="2" fillId="0" borderId="39" xfId="45" applyBorder="1" applyAlignment="1">
      <alignment horizontal="center" vertical="center" shrinkToFit="1"/>
    </xf>
    <xf numFmtId="0" fontId="2" fillId="0" borderId="2" xfId="45" applyBorder="1" applyAlignment="1">
      <alignment horizontal="center" vertical="center" wrapText="1"/>
    </xf>
    <xf numFmtId="0" fontId="2" fillId="0" borderId="0" xfId="45" applyAlignment="1">
      <alignment horizontal="center" vertical="center" wrapText="1"/>
    </xf>
    <xf numFmtId="0" fontId="2" fillId="0" borderId="9" xfId="45" applyBorder="1" applyAlignment="1">
      <alignment horizontal="center" vertical="center" wrapText="1"/>
    </xf>
    <xf numFmtId="0" fontId="2" fillId="34" borderId="10" xfId="45" applyFill="1" applyBorder="1" applyAlignment="1">
      <alignment horizontal="center" vertical="center" wrapText="1"/>
    </xf>
    <xf numFmtId="0" fontId="2" fillId="34" borderId="9" xfId="45" applyFill="1" applyBorder="1" applyAlignment="1">
      <alignment horizontal="center" vertical="center" wrapText="1"/>
    </xf>
  </cellXfs>
  <cellStyles count="4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4" xr:uid="{204556C7-4437-43DA-9C63-3748139E8158}"/>
    <cellStyle name="標準 3" xfId="46" xr:uid="{D687ADC8-F322-4929-A8E7-2207D4EED810}"/>
    <cellStyle name="標準_県様式" xfId="45" xr:uid="{2B303BC6-1E0E-4FC0-82D7-552974EE6E67}"/>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haredStrings" Target="sharedStrings.xml" />
  <Relationship Id="rId3" Type="http://schemas.openxmlformats.org/officeDocument/2006/relationships/worksheet" Target="worksheets/sheet3.xml" />
  <Relationship Id="rId7" Type="http://schemas.openxmlformats.org/officeDocument/2006/relationships/styles" Target="style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theme" Target="theme/theme1.xml" />
  <Relationship Id="rId5" Type="http://schemas.openxmlformats.org/officeDocument/2006/relationships/worksheet" Target="worksheets/sheet5.xml" />
  <Relationship Id="rId4" Type="http://schemas.openxmlformats.org/officeDocument/2006/relationships/worksheet" Target="worksheets/sheet4.xml" />
  <Relationship Id="rId9" Type="http://schemas.openxmlformats.org/officeDocument/2006/relationships/calcChain" Target="calcChain.xml" />
</Relationships>
</file>

<file path=xl/drawings/_rels/drawing1.xml.rels>&#65279;<?xml version="1.0" encoding="utf-8" standalone="yes"?>
<Relationships xmlns="http://schemas.openxmlformats.org/package/2006/relationships">
  <Relationship Id="rId2" Type="http://schemas.openxmlformats.org/officeDocument/2006/relationships/image" Target="../media/image2.emf" />
  <Relationship Id="rId1" Type="http://schemas.openxmlformats.org/officeDocument/2006/relationships/image" Target="../media/image1.emf" />
</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2</xdr:row>
      <xdr:rowOff>15240</xdr:rowOff>
    </xdr:from>
    <xdr:to>
      <xdr:col>30</xdr:col>
      <xdr:colOff>83820</xdr:colOff>
      <xdr:row>21</xdr:row>
      <xdr:rowOff>22860</xdr:rowOff>
    </xdr:to>
    <xdr:pic>
      <xdr:nvPicPr>
        <xdr:cNvPr id="2" name="図 1">
          <a:extLst>
            <a:ext uri="{FF2B5EF4-FFF2-40B4-BE49-F238E27FC236}">
              <a16:creationId xmlns:a16="http://schemas.microsoft.com/office/drawing/2014/main" id="{F14F1881-CAC1-4F7B-A588-C01F8971D1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2880" y="434340"/>
          <a:ext cx="5158740" cy="3192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xdr:colOff>
      <xdr:row>22</xdr:row>
      <xdr:rowOff>0</xdr:rowOff>
    </xdr:from>
    <xdr:to>
      <xdr:col>36</xdr:col>
      <xdr:colOff>83820</xdr:colOff>
      <xdr:row>44</xdr:row>
      <xdr:rowOff>38100</xdr:rowOff>
    </xdr:to>
    <xdr:pic>
      <xdr:nvPicPr>
        <xdr:cNvPr id="5" name="図 4">
          <a:extLst>
            <a:ext uri="{FF2B5EF4-FFF2-40B4-BE49-F238E27FC236}">
              <a16:creationId xmlns:a16="http://schemas.microsoft.com/office/drawing/2014/main" id="{A4C2F548-0801-F442-CB01-44F02F0169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2880" y="3771900"/>
          <a:ext cx="6210300" cy="3726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Normal="70" zoomScaleSheetLayoutView="100" workbookViewId="0">
      <selection activeCell="AB7" sqref="AB7"/>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89" t="s">
        <v>26</v>
      </c>
      <c r="C4" s="89"/>
      <c r="D4" s="89"/>
      <c r="E4" s="89"/>
      <c r="F4" s="89"/>
      <c r="G4" s="89"/>
      <c r="H4" s="89"/>
      <c r="I4" s="89"/>
      <c r="J4" s="89"/>
      <c r="K4" s="89"/>
      <c r="L4" s="89"/>
      <c r="M4" s="89"/>
      <c r="N4" s="89"/>
      <c r="O4" s="89"/>
      <c r="P4" s="89"/>
      <c r="Q4" s="89"/>
      <c r="R4" s="89"/>
      <c r="S4" s="89"/>
      <c r="T4" s="89"/>
      <c r="U4" s="89"/>
      <c r="V4" s="89"/>
      <c r="W4" s="89"/>
      <c r="X4" s="89"/>
      <c r="Y4" s="89"/>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119" t="s">
        <v>0</v>
      </c>
      <c r="C6" s="120"/>
      <c r="D6" s="120"/>
      <c r="E6" s="120"/>
      <c r="F6" s="120"/>
      <c r="G6" s="120"/>
      <c r="H6" s="120"/>
      <c r="I6" s="120"/>
      <c r="J6" s="120"/>
      <c r="K6" s="120"/>
      <c r="L6" s="120"/>
      <c r="M6" s="120"/>
      <c r="N6" s="120"/>
      <c r="O6" s="120"/>
      <c r="P6" s="120"/>
      <c r="Q6" s="120"/>
      <c r="R6" s="120"/>
      <c r="S6" s="120"/>
      <c r="T6" s="120"/>
      <c r="U6" s="120"/>
      <c r="V6" s="120"/>
      <c r="W6" s="120"/>
      <c r="X6" s="120"/>
      <c r="Y6" s="121"/>
    </row>
    <row r="7" spans="1:25" ht="30" customHeight="1" x14ac:dyDescent="0.2">
      <c r="A7" s="1"/>
      <c r="B7" s="8"/>
      <c r="C7" s="9"/>
      <c r="D7" s="9"/>
      <c r="E7" s="10"/>
      <c r="F7" s="10"/>
      <c r="G7" s="10"/>
      <c r="H7" s="10"/>
      <c r="I7" s="10"/>
      <c r="J7" s="10"/>
      <c r="K7" s="10"/>
      <c r="L7" s="10"/>
      <c r="M7" s="10"/>
      <c r="N7" s="10"/>
      <c r="O7" s="10"/>
      <c r="P7" s="10"/>
      <c r="Q7" s="10"/>
      <c r="R7" s="10"/>
      <c r="S7" s="10" t="s">
        <v>162</v>
      </c>
      <c r="T7" s="10"/>
      <c r="U7" s="25" t="s">
        <v>22</v>
      </c>
      <c r="V7" s="10">
        <v>6</v>
      </c>
      <c r="W7" s="25" t="s">
        <v>23</v>
      </c>
      <c r="X7" s="10">
        <v>17</v>
      </c>
      <c r="Y7" s="11" t="s">
        <v>24</v>
      </c>
    </row>
    <row r="8" spans="1:25" ht="9.9" customHeight="1" x14ac:dyDescent="0.2">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2">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2">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2">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2">
      <c r="A12" s="1"/>
      <c r="B12" s="8"/>
      <c r="D12" s="9"/>
      <c r="E12" s="10"/>
      <c r="F12" s="10"/>
      <c r="H12" s="10"/>
      <c r="I12" s="10"/>
      <c r="J12" s="10"/>
      <c r="K12" s="10"/>
      <c r="L12" s="10"/>
      <c r="M12" s="10"/>
      <c r="N12" s="10" t="s">
        <v>55</v>
      </c>
      <c r="O12" s="10"/>
      <c r="P12" s="10"/>
      <c r="Q12" s="80"/>
      <c r="R12" s="80"/>
      <c r="S12" s="80"/>
      <c r="T12" s="80"/>
      <c r="U12" s="80"/>
      <c r="V12" s="80"/>
      <c r="W12" s="80"/>
      <c r="X12" s="80"/>
      <c r="Y12" s="81"/>
    </row>
    <row r="13" spans="1:25" ht="30" customHeight="1" x14ac:dyDescent="0.2">
      <c r="A13" s="1"/>
      <c r="B13" s="8"/>
      <c r="C13" s="9"/>
      <c r="D13" s="9"/>
      <c r="E13" s="10"/>
      <c r="F13" s="10"/>
      <c r="G13" s="10"/>
      <c r="H13" s="10"/>
      <c r="I13" s="10"/>
      <c r="J13" s="10"/>
      <c r="K13" s="10"/>
      <c r="L13" s="10"/>
      <c r="M13" s="10"/>
      <c r="N13" s="10"/>
      <c r="O13" s="10" t="s">
        <v>52</v>
      </c>
      <c r="P13" s="10"/>
      <c r="Q13" s="80" t="s">
        <v>67</v>
      </c>
      <c r="R13" s="80"/>
      <c r="S13" s="80"/>
      <c r="T13" s="80"/>
      <c r="U13" s="80"/>
      <c r="V13" s="80"/>
      <c r="W13" s="80"/>
      <c r="X13" s="80"/>
      <c r="Y13" s="81"/>
    </row>
    <row r="14" spans="1:25" ht="30" customHeight="1" x14ac:dyDescent="0.2">
      <c r="A14" s="1"/>
      <c r="B14" s="8"/>
      <c r="C14" s="9"/>
      <c r="D14" s="12"/>
      <c r="E14" s="10"/>
      <c r="F14" s="10"/>
      <c r="G14" s="10"/>
      <c r="H14" s="10"/>
      <c r="I14" s="10"/>
      <c r="J14" s="10"/>
      <c r="K14" s="10"/>
      <c r="L14" s="10"/>
      <c r="M14" s="10"/>
      <c r="N14" s="10"/>
      <c r="O14" s="10" t="s">
        <v>53</v>
      </c>
      <c r="P14" s="10"/>
      <c r="Q14" s="122" t="s">
        <v>68</v>
      </c>
      <c r="R14" s="80"/>
      <c r="S14" s="80"/>
      <c r="T14" s="80"/>
      <c r="U14" s="80"/>
      <c r="V14" s="80"/>
      <c r="W14" s="80"/>
      <c r="X14" s="80"/>
      <c r="Y14" s="81"/>
    </row>
    <row r="15" spans="1:25" ht="30" customHeight="1" x14ac:dyDescent="0.2">
      <c r="A15" s="1"/>
      <c r="B15" s="8"/>
      <c r="C15" s="9"/>
      <c r="D15" s="9"/>
      <c r="E15" s="10"/>
      <c r="F15" s="10"/>
      <c r="G15" s="10"/>
      <c r="H15" s="10"/>
      <c r="I15" s="10"/>
      <c r="J15" s="10"/>
      <c r="K15" s="10"/>
      <c r="L15" s="10"/>
      <c r="M15" s="10"/>
      <c r="N15" s="10"/>
      <c r="O15" s="82" t="s">
        <v>54</v>
      </c>
      <c r="P15" s="82"/>
      <c r="Q15" s="82"/>
      <c r="R15" s="82"/>
      <c r="S15" s="82"/>
      <c r="T15" s="82"/>
      <c r="U15" s="82"/>
      <c r="V15" s="82"/>
      <c r="W15" s="82"/>
      <c r="X15" s="82"/>
      <c r="Y15" s="83"/>
    </row>
    <row r="16" spans="1:25" ht="30" customHeight="1" x14ac:dyDescent="0.2">
      <c r="A16" s="1"/>
      <c r="B16" s="13"/>
      <c r="C16" s="10"/>
      <c r="D16" s="10"/>
      <c r="E16" s="10"/>
      <c r="F16" s="10"/>
      <c r="G16" s="10"/>
      <c r="H16" s="10"/>
      <c r="I16" s="10"/>
      <c r="J16" s="10"/>
      <c r="K16" s="10"/>
      <c r="L16" s="10"/>
      <c r="M16" s="10"/>
      <c r="N16" s="10"/>
      <c r="O16" s="10" t="s">
        <v>2</v>
      </c>
      <c r="P16" s="10"/>
      <c r="Q16" s="10"/>
      <c r="R16" s="80" t="s">
        <v>69</v>
      </c>
      <c r="S16" s="80"/>
      <c r="T16" s="80"/>
      <c r="U16" s="80"/>
      <c r="V16" s="80"/>
      <c r="W16" s="80"/>
      <c r="X16" s="80"/>
      <c r="Y16" s="81"/>
    </row>
    <row r="17" spans="1:25" ht="4.5" customHeight="1" x14ac:dyDescent="0.2">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 customHeight="1" x14ac:dyDescent="0.2">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2">
      <c r="A19" s="1"/>
      <c r="B19" s="123" t="s">
        <v>38</v>
      </c>
      <c r="C19" s="122"/>
      <c r="D19" s="122"/>
      <c r="E19" s="122"/>
      <c r="F19" s="122"/>
      <c r="G19" s="122"/>
      <c r="H19" s="122"/>
      <c r="I19" s="122"/>
      <c r="J19" s="122"/>
      <c r="K19" s="122"/>
      <c r="L19" s="122"/>
      <c r="M19" s="122"/>
      <c r="N19" s="122"/>
      <c r="O19" s="122"/>
      <c r="P19" s="122"/>
      <c r="Q19" s="122"/>
      <c r="R19" s="122"/>
      <c r="S19" s="122"/>
      <c r="T19" s="122"/>
      <c r="U19" s="122"/>
      <c r="V19" s="122"/>
      <c r="W19" s="122"/>
      <c r="X19" s="122"/>
      <c r="Y19" s="124"/>
    </row>
    <row r="20" spans="1:25" ht="30" customHeight="1" x14ac:dyDescent="0.2">
      <c r="A20" s="1"/>
      <c r="B20" s="123"/>
      <c r="C20" s="122"/>
      <c r="D20" s="122"/>
      <c r="E20" s="122"/>
      <c r="F20" s="122"/>
      <c r="G20" s="122"/>
      <c r="H20" s="122"/>
      <c r="I20" s="122"/>
      <c r="J20" s="122"/>
      <c r="K20" s="122"/>
      <c r="L20" s="122"/>
      <c r="M20" s="122"/>
      <c r="N20" s="122"/>
      <c r="O20" s="122"/>
      <c r="P20" s="122"/>
      <c r="Q20" s="122"/>
      <c r="R20" s="122"/>
      <c r="S20" s="122"/>
      <c r="T20" s="122"/>
      <c r="U20" s="122"/>
      <c r="V20" s="122"/>
      <c r="W20" s="122"/>
      <c r="X20" s="122"/>
      <c r="Y20" s="124"/>
    </row>
    <row r="21" spans="1:25" ht="9.9" customHeight="1" x14ac:dyDescent="0.2">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 customHeight="1" x14ac:dyDescent="0.2">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2">
      <c r="B23" s="4"/>
      <c r="C23" s="115" t="s">
        <v>42</v>
      </c>
      <c r="D23" s="115"/>
      <c r="E23" s="115"/>
      <c r="F23" s="115"/>
      <c r="G23" s="115"/>
      <c r="H23" s="31"/>
      <c r="I23" s="116" t="s">
        <v>167</v>
      </c>
      <c r="J23" s="117"/>
      <c r="K23" s="117"/>
      <c r="L23" s="117"/>
      <c r="M23" s="117"/>
      <c r="N23" s="117"/>
      <c r="O23" s="117"/>
      <c r="P23" s="117"/>
      <c r="Q23" s="117"/>
      <c r="R23" s="117"/>
      <c r="S23" s="117"/>
      <c r="T23" s="117"/>
      <c r="U23" s="117"/>
      <c r="V23" s="117"/>
      <c r="W23" s="117"/>
      <c r="X23" s="117"/>
      <c r="Y23" s="118"/>
    </row>
    <row r="24" spans="1:25" ht="30" customHeight="1" x14ac:dyDescent="0.2">
      <c r="B24" s="32"/>
      <c r="C24" s="115" t="s">
        <v>43</v>
      </c>
      <c r="D24" s="115"/>
      <c r="E24" s="115"/>
      <c r="F24" s="115"/>
      <c r="G24" s="115"/>
      <c r="H24" s="33"/>
      <c r="I24" s="116" t="s">
        <v>168</v>
      </c>
      <c r="J24" s="117"/>
      <c r="K24" s="117"/>
      <c r="L24" s="117"/>
      <c r="M24" s="117"/>
      <c r="N24" s="117"/>
      <c r="O24" s="117"/>
      <c r="P24" s="117"/>
      <c r="Q24" s="117"/>
      <c r="R24" s="117"/>
      <c r="S24" s="117"/>
      <c r="T24" s="117"/>
      <c r="U24" s="117"/>
      <c r="V24" s="117"/>
      <c r="W24" s="117"/>
      <c r="X24" s="117"/>
      <c r="Y24" s="118"/>
    </row>
    <row r="25" spans="1:25" ht="30" customHeight="1" x14ac:dyDescent="0.2">
      <c r="B25" s="32"/>
      <c r="C25" s="115" t="s">
        <v>44</v>
      </c>
      <c r="D25" s="115"/>
      <c r="E25" s="115"/>
      <c r="F25" s="115"/>
      <c r="G25" s="115"/>
      <c r="H25" s="33"/>
      <c r="I25" s="116" t="s">
        <v>70</v>
      </c>
      <c r="J25" s="117"/>
      <c r="K25" s="117"/>
      <c r="L25" s="117"/>
      <c r="M25" s="117"/>
      <c r="N25" s="117"/>
      <c r="O25" s="117"/>
      <c r="P25" s="117"/>
      <c r="Q25" s="117"/>
      <c r="R25" s="117"/>
      <c r="S25" s="117"/>
      <c r="T25" s="117"/>
      <c r="U25" s="117"/>
      <c r="V25" s="117"/>
      <c r="W25" s="117"/>
      <c r="X25" s="117"/>
      <c r="Y25" s="118"/>
    </row>
    <row r="26" spans="1:25" ht="20.100000000000001" customHeight="1" x14ac:dyDescent="0.2">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 customHeight="1" x14ac:dyDescent="0.2">
      <c r="B27" s="8"/>
      <c r="C27" s="125" t="s">
        <v>32</v>
      </c>
      <c r="D27" s="126"/>
      <c r="E27" s="126"/>
      <c r="F27" s="126"/>
      <c r="G27" s="126"/>
      <c r="H27" s="126"/>
      <c r="I27" s="116" t="s">
        <v>71</v>
      </c>
      <c r="J27" s="117"/>
      <c r="K27" s="117"/>
      <c r="L27" s="117"/>
      <c r="M27" s="117"/>
      <c r="N27" s="117"/>
      <c r="O27" s="117"/>
      <c r="P27" s="117"/>
      <c r="Q27" s="117"/>
      <c r="R27" s="117"/>
      <c r="S27" s="117"/>
      <c r="T27" s="117"/>
      <c r="U27" s="117"/>
      <c r="V27" s="117"/>
      <c r="W27" s="117"/>
      <c r="X27" s="117"/>
      <c r="Y27" s="118"/>
    </row>
    <row r="28" spans="1:25" ht="39.9" customHeight="1" x14ac:dyDescent="0.2">
      <c r="B28" s="8"/>
      <c r="C28" s="114" t="s">
        <v>33</v>
      </c>
      <c r="D28" s="115"/>
      <c r="E28" s="115"/>
      <c r="F28" s="115"/>
      <c r="G28" s="115"/>
      <c r="H28" s="115"/>
      <c r="I28" s="116" t="s">
        <v>163</v>
      </c>
      <c r="J28" s="117"/>
      <c r="K28" s="117"/>
      <c r="L28" s="117"/>
      <c r="M28" s="117"/>
      <c r="N28" s="117"/>
      <c r="O28" s="117"/>
      <c r="P28" s="117"/>
      <c r="Q28" s="117"/>
      <c r="R28" s="117"/>
      <c r="S28" s="117"/>
      <c r="T28" s="117"/>
      <c r="U28" s="117"/>
      <c r="V28" s="117"/>
      <c r="W28" s="117"/>
      <c r="X28" s="117"/>
      <c r="Y28" s="118"/>
    </row>
    <row r="29" spans="1:25" ht="39.9" customHeight="1" x14ac:dyDescent="0.2">
      <c r="B29" s="8"/>
      <c r="C29" s="114" t="s">
        <v>34</v>
      </c>
      <c r="D29" s="115"/>
      <c r="E29" s="115"/>
      <c r="F29" s="115"/>
      <c r="G29" s="115"/>
      <c r="H29" s="115"/>
      <c r="I29" s="116" t="s">
        <v>72</v>
      </c>
      <c r="J29" s="117"/>
      <c r="K29" s="117"/>
      <c r="L29" s="117"/>
      <c r="M29" s="117"/>
      <c r="N29" s="117"/>
      <c r="O29" s="117"/>
      <c r="P29" s="117"/>
      <c r="Q29" s="117"/>
      <c r="R29" s="117"/>
      <c r="S29" s="117"/>
      <c r="T29" s="117"/>
      <c r="U29" s="117"/>
      <c r="V29" s="117"/>
      <c r="W29" s="117"/>
      <c r="X29" s="117"/>
      <c r="Y29" s="118"/>
    </row>
    <row r="30" spans="1:25" ht="147.6" customHeight="1" x14ac:dyDescent="0.2">
      <c r="B30" s="29"/>
      <c r="C30" s="84" t="s">
        <v>39</v>
      </c>
      <c r="D30" s="85"/>
      <c r="E30" s="85"/>
      <c r="F30" s="85"/>
      <c r="G30" s="85"/>
      <c r="H30" s="85"/>
      <c r="I30" s="86" t="s">
        <v>75</v>
      </c>
      <c r="J30" s="87"/>
      <c r="K30" s="87"/>
      <c r="L30" s="87"/>
      <c r="M30" s="87"/>
      <c r="N30" s="87"/>
      <c r="O30" s="87"/>
      <c r="P30" s="87"/>
      <c r="Q30" s="87"/>
      <c r="R30" s="87"/>
      <c r="S30" s="87"/>
      <c r="T30" s="87"/>
      <c r="U30" s="87"/>
      <c r="V30" s="87"/>
      <c r="W30" s="87"/>
      <c r="X30" s="87"/>
      <c r="Y30" s="88"/>
    </row>
    <row r="31" spans="1:25" s="27" customFormat="1" x14ac:dyDescent="0.2">
      <c r="B31" s="30"/>
      <c r="S31" s="28" t="s">
        <v>66</v>
      </c>
    </row>
    <row r="32" spans="1:25" ht="3.75" customHeight="1" x14ac:dyDescent="0.2">
      <c r="B32" s="10"/>
      <c r="C32" s="10"/>
      <c r="D32" s="10"/>
    </row>
    <row r="33" spans="1:26" x14ac:dyDescent="0.2">
      <c r="B33" s="89" t="s">
        <v>27</v>
      </c>
      <c r="C33" s="89"/>
      <c r="D33" s="89"/>
      <c r="E33" s="89"/>
      <c r="F33" s="89"/>
      <c r="G33" s="89"/>
      <c r="H33" s="89"/>
      <c r="I33" s="89"/>
      <c r="J33" s="89"/>
      <c r="K33" s="89"/>
      <c r="L33" s="89"/>
      <c r="M33" s="89"/>
      <c r="N33" s="89"/>
      <c r="O33" s="89"/>
      <c r="P33" s="89"/>
      <c r="Q33" s="89"/>
      <c r="R33" s="89"/>
      <c r="S33" s="89"/>
      <c r="T33" s="89"/>
      <c r="U33" s="89"/>
      <c r="V33" s="89"/>
      <c r="W33" s="89"/>
      <c r="X33" s="89"/>
      <c r="Y33" s="89"/>
    </row>
    <row r="34" spans="1:26" ht="20.100000000000001" customHeight="1" x14ac:dyDescent="0.2">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2">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2">
      <c r="B36" s="17"/>
      <c r="C36" s="90" t="s">
        <v>159</v>
      </c>
      <c r="D36" s="91"/>
      <c r="E36" s="91"/>
      <c r="F36" s="91"/>
      <c r="G36" s="91"/>
      <c r="H36" s="91"/>
      <c r="I36" s="91"/>
      <c r="J36" s="91"/>
      <c r="K36" s="91"/>
      <c r="L36" s="91"/>
      <c r="M36" s="91"/>
      <c r="N36" s="91"/>
      <c r="O36" s="91"/>
      <c r="P36" s="91"/>
      <c r="Q36" s="91"/>
      <c r="R36" s="91"/>
      <c r="S36" s="91"/>
      <c r="T36" s="91"/>
      <c r="U36" s="91"/>
      <c r="V36" s="91"/>
      <c r="W36" s="91"/>
      <c r="X36" s="91"/>
      <c r="Y36" s="92"/>
    </row>
    <row r="37" spans="1:26" ht="38.1" customHeight="1" x14ac:dyDescent="0.2">
      <c r="B37" s="17"/>
      <c r="C37" s="90"/>
      <c r="D37" s="91"/>
      <c r="E37" s="91"/>
      <c r="F37" s="91"/>
      <c r="G37" s="91"/>
      <c r="H37" s="91"/>
      <c r="I37" s="91"/>
      <c r="J37" s="91"/>
      <c r="K37" s="91"/>
      <c r="L37" s="91"/>
      <c r="M37" s="91"/>
      <c r="N37" s="91"/>
      <c r="O37" s="91"/>
      <c r="P37" s="91"/>
      <c r="Q37" s="91"/>
      <c r="R37" s="91"/>
      <c r="S37" s="91"/>
      <c r="T37" s="91"/>
      <c r="U37" s="91"/>
      <c r="V37" s="91"/>
      <c r="W37" s="91"/>
      <c r="X37" s="91"/>
      <c r="Y37" s="92"/>
    </row>
    <row r="38" spans="1:26" ht="38.1" customHeight="1" x14ac:dyDescent="0.2">
      <c r="B38" s="17"/>
      <c r="C38" s="90"/>
      <c r="D38" s="91"/>
      <c r="E38" s="91"/>
      <c r="F38" s="91"/>
      <c r="G38" s="91"/>
      <c r="H38" s="91"/>
      <c r="I38" s="91"/>
      <c r="J38" s="91"/>
      <c r="K38" s="91"/>
      <c r="L38" s="91"/>
      <c r="M38" s="91"/>
      <c r="N38" s="91"/>
      <c r="O38" s="91"/>
      <c r="P38" s="91"/>
      <c r="Q38" s="91"/>
      <c r="R38" s="91"/>
      <c r="S38" s="91"/>
      <c r="T38" s="91"/>
      <c r="U38" s="91"/>
      <c r="V38" s="91"/>
      <c r="W38" s="91"/>
      <c r="X38" s="91"/>
      <c r="Y38" s="92"/>
    </row>
    <row r="39" spans="1:26" ht="38.1" customHeight="1" x14ac:dyDescent="0.2">
      <c r="B39" s="17"/>
      <c r="C39" s="90"/>
      <c r="D39" s="91"/>
      <c r="E39" s="91"/>
      <c r="F39" s="91"/>
      <c r="G39" s="91"/>
      <c r="H39" s="91"/>
      <c r="I39" s="91"/>
      <c r="J39" s="91"/>
      <c r="K39" s="91"/>
      <c r="L39" s="91"/>
      <c r="M39" s="91"/>
      <c r="N39" s="91"/>
      <c r="O39" s="91"/>
      <c r="P39" s="91"/>
      <c r="Q39" s="91"/>
      <c r="R39" s="91"/>
      <c r="S39" s="91"/>
      <c r="T39" s="91"/>
      <c r="U39" s="91"/>
      <c r="V39" s="91"/>
      <c r="W39" s="91"/>
      <c r="X39" s="91"/>
      <c r="Y39" s="92"/>
    </row>
    <row r="40" spans="1:26" ht="38.1" customHeight="1" x14ac:dyDescent="0.2">
      <c r="B40" s="18"/>
      <c r="C40" s="93"/>
      <c r="D40" s="94"/>
      <c r="E40" s="94"/>
      <c r="F40" s="94"/>
      <c r="G40" s="94"/>
      <c r="H40" s="94"/>
      <c r="I40" s="94"/>
      <c r="J40" s="94"/>
      <c r="K40" s="94"/>
      <c r="L40" s="94"/>
      <c r="M40" s="94"/>
      <c r="N40" s="94"/>
      <c r="O40" s="94"/>
      <c r="P40" s="94"/>
      <c r="Q40" s="94"/>
      <c r="R40" s="94"/>
      <c r="S40" s="94"/>
      <c r="T40" s="94"/>
      <c r="U40" s="94"/>
      <c r="V40" s="94"/>
      <c r="W40" s="94"/>
      <c r="X40" s="94"/>
      <c r="Y40" s="95"/>
    </row>
    <row r="41" spans="1:26" ht="30" customHeight="1" x14ac:dyDescent="0.2">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2">
      <c r="B42" s="17"/>
      <c r="C42" s="96" t="s">
        <v>7</v>
      </c>
      <c r="D42" s="97"/>
      <c r="E42" s="97"/>
      <c r="F42" s="97"/>
      <c r="G42" s="98"/>
      <c r="H42" s="2" t="s">
        <v>37</v>
      </c>
      <c r="I42" s="19"/>
      <c r="K42" s="78" t="s">
        <v>73</v>
      </c>
      <c r="L42" s="78"/>
      <c r="M42" s="2" t="s">
        <v>25</v>
      </c>
      <c r="Z42" s="13"/>
    </row>
    <row r="43" spans="1:26" ht="30" customHeight="1" x14ac:dyDescent="0.2">
      <c r="B43" s="17"/>
      <c r="C43" s="99"/>
      <c r="D43" s="80"/>
      <c r="E43" s="80"/>
      <c r="F43" s="80"/>
      <c r="G43" s="81"/>
      <c r="H43" s="103" t="s">
        <v>60</v>
      </c>
      <c r="I43" s="104"/>
      <c r="J43" s="104"/>
      <c r="K43" s="104"/>
      <c r="L43" s="104"/>
      <c r="M43" s="105"/>
      <c r="N43" s="106" t="s">
        <v>74</v>
      </c>
      <c r="O43" s="107"/>
      <c r="P43" s="107"/>
      <c r="Q43" s="107"/>
      <c r="R43" s="107"/>
      <c r="S43" s="108"/>
      <c r="T43" s="106"/>
      <c r="U43" s="107"/>
      <c r="V43" s="107"/>
      <c r="W43" s="107"/>
      <c r="X43" s="107"/>
      <c r="Y43" s="108"/>
    </row>
    <row r="44" spans="1:26" ht="30" customHeight="1" x14ac:dyDescent="0.2">
      <c r="B44" s="17"/>
      <c r="C44" s="99"/>
      <c r="D44" s="80"/>
      <c r="E44" s="80"/>
      <c r="F44" s="80"/>
      <c r="G44" s="81"/>
      <c r="H44" s="103" t="s">
        <v>61</v>
      </c>
      <c r="I44" s="104"/>
      <c r="J44" s="104"/>
      <c r="K44" s="104"/>
      <c r="L44" s="104"/>
      <c r="M44" s="105"/>
      <c r="N44" s="109"/>
      <c r="O44" s="110"/>
      <c r="P44" s="110"/>
      <c r="Q44" s="110"/>
      <c r="R44" s="110"/>
      <c r="S44" s="34" t="s">
        <v>11</v>
      </c>
      <c r="T44" s="109"/>
      <c r="U44" s="110"/>
      <c r="V44" s="110"/>
      <c r="W44" s="110"/>
      <c r="X44" s="110"/>
      <c r="Y44" s="34" t="s">
        <v>11</v>
      </c>
      <c r="Z44" s="13"/>
    </row>
    <row r="45" spans="1:26" ht="20.100000000000001" customHeight="1" x14ac:dyDescent="0.2">
      <c r="B45" s="17"/>
      <c r="C45" s="99"/>
      <c r="D45" s="80"/>
      <c r="E45" s="80"/>
      <c r="F45" s="80"/>
      <c r="G45" s="81"/>
      <c r="H45" s="2" t="s">
        <v>8</v>
      </c>
      <c r="M45" s="10"/>
      <c r="Y45" s="7"/>
    </row>
    <row r="46" spans="1:26" ht="90" customHeight="1" x14ac:dyDescent="0.2">
      <c r="B46" s="17"/>
      <c r="C46" s="100"/>
      <c r="D46" s="101"/>
      <c r="E46" s="101"/>
      <c r="F46" s="101"/>
      <c r="G46" s="102"/>
      <c r="H46" s="111" t="s">
        <v>159</v>
      </c>
      <c r="I46" s="112"/>
      <c r="J46" s="112"/>
      <c r="K46" s="112"/>
      <c r="L46" s="112"/>
      <c r="M46" s="112"/>
      <c r="N46" s="112"/>
      <c r="O46" s="112"/>
      <c r="P46" s="112"/>
      <c r="Q46" s="112"/>
      <c r="R46" s="112"/>
      <c r="S46" s="112"/>
      <c r="T46" s="112"/>
      <c r="U46" s="112"/>
      <c r="V46" s="112"/>
      <c r="W46" s="112"/>
      <c r="X46" s="112"/>
      <c r="Y46" s="113"/>
    </row>
    <row r="47" spans="1:26" ht="20.100000000000001" customHeight="1" x14ac:dyDescent="0.2">
      <c r="B47" s="17"/>
      <c r="C47" s="96" t="s">
        <v>9</v>
      </c>
      <c r="D47" s="97"/>
      <c r="E47" s="97"/>
      <c r="F47" s="97"/>
      <c r="G47" s="98"/>
      <c r="H47" s="20" t="s">
        <v>10</v>
      </c>
      <c r="I47" s="15"/>
      <c r="J47" s="15"/>
      <c r="K47" s="21"/>
      <c r="L47" s="15"/>
      <c r="M47" s="15"/>
      <c r="N47" s="15"/>
      <c r="O47" s="15"/>
      <c r="P47" s="15"/>
      <c r="Q47" s="15"/>
      <c r="R47" s="15"/>
      <c r="S47" s="15"/>
      <c r="T47" s="15"/>
      <c r="U47" s="15"/>
      <c r="V47" s="15"/>
      <c r="W47" s="15"/>
      <c r="X47" s="15"/>
      <c r="Y47" s="16"/>
    </row>
    <row r="48" spans="1:26" ht="30" customHeight="1" x14ac:dyDescent="0.2">
      <c r="B48" s="17"/>
      <c r="C48" s="99"/>
      <c r="D48" s="80"/>
      <c r="E48" s="80"/>
      <c r="F48" s="80"/>
      <c r="G48" s="81"/>
      <c r="H48" s="103" t="s">
        <v>60</v>
      </c>
      <c r="I48" s="104"/>
      <c r="J48" s="104"/>
      <c r="K48" s="104"/>
      <c r="L48" s="104"/>
      <c r="M48" s="105"/>
      <c r="N48" s="106" t="str">
        <f>IF(N$43=0,"",N$43)</f>
        <v>別紙の通り</v>
      </c>
      <c r="O48" s="107"/>
      <c r="P48" s="107"/>
      <c r="Q48" s="107"/>
      <c r="R48" s="107"/>
      <c r="S48" s="108"/>
      <c r="T48" s="106" t="str">
        <f>IF(T$43=0,"",T$43)</f>
        <v/>
      </c>
      <c r="U48" s="107"/>
      <c r="V48" s="107"/>
      <c r="W48" s="107"/>
      <c r="X48" s="107"/>
      <c r="Y48" s="108"/>
    </row>
    <row r="49" spans="1:26" ht="30" customHeight="1" x14ac:dyDescent="0.2">
      <c r="B49" s="17"/>
      <c r="C49" s="99"/>
      <c r="D49" s="80"/>
      <c r="E49" s="80"/>
      <c r="F49" s="80"/>
      <c r="G49" s="81"/>
      <c r="H49" s="103" t="s">
        <v>61</v>
      </c>
      <c r="I49" s="104"/>
      <c r="J49" s="104"/>
      <c r="K49" s="104"/>
      <c r="L49" s="104"/>
      <c r="M49" s="105"/>
      <c r="N49" s="109"/>
      <c r="O49" s="110"/>
      <c r="P49" s="110"/>
      <c r="Q49" s="110"/>
      <c r="R49" s="110"/>
      <c r="S49" s="34" t="s">
        <v>11</v>
      </c>
      <c r="T49" s="109"/>
      <c r="U49" s="110"/>
      <c r="V49" s="110"/>
      <c r="W49" s="110"/>
      <c r="X49" s="110"/>
      <c r="Y49" s="34" t="s">
        <v>11</v>
      </c>
      <c r="Z49" s="13"/>
    </row>
    <row r="50" spans="1:26" ht="20.100000000000001" customHeight="1" x14ac:dyDescent="0.2">
      <c r="B50" s="17"/>
      <c r="C50" s="99"/>
      <c r="D50" s="80"/>
      <c r="E50" s="80"/>
      <c r="F50" s="80"/>
      <c r="G50" s="81"/>
      <c r="H50" s="2" t="s">
        <v>12</v>
      </c>
      <c r="Y50" s="7"/>
    </row>
    <row r="51" spans="1:26" ht="90" customHeight="1" x14ac:dyDescent="0.2">
      <c r="B51" s="17"/>
      <c r="C51" s="100"/>
      <c r="D51" s="101"/>
      <c r="E51" s="101"/>
      <c r="F51" s="101"/>
      <c r="G51" s="102"/>
      <c r="H51" s="111" t="s">
        <v>159</v>
      </c>
      <c r="I51" s="112"/>
      <c r="J51" s="112"/>
      <c r="K51" s="112"/>
      <c r="L51" s="112"/>
      <c r="M51" s="112"/>
      <c r="N51" s="112"/>
      <c r="O51" s="112"/>
      <c r="P51" s="112"/>
      <c r="Q51" s="112"/>
      <c r="R51" s="112"/>
      <c r="S51" s="112"/>
      <c r="T51" s="112"/>
      <c r="U51" s="112"/>
      <c r="V51" s="112"/>
      <c r="W51" s="112"/>
      <c r="X51" s="112"/>
      <c r="Y51" s="113"/>
    </row>
    <row r="52" spans="1:26" ht="20.100000000000001" customHeight="1" x14ac:dyDescent="0.2">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2">
      <c r="A53" s="11"/>
      <c r="B53" s="17"/>
      <c r="C53" s="96" t="s">
        <v>7</v>
      </c>
      <c r="D53" s="97"/>
      <c r="E53" s="97"/>
      <c r="F53" s="97"/>
      <c r="G53" s="98"/>
      <c r="H53" s="96" t="s">
        <v>14</v>
      </c>
      <c r="I53" s="97"/>
      <c r="J53" s="97"/>
      <c r="K53" s="97"/>
      <c r="L53" s="97"/>
      <c r="M53" s="97"/>
      <c r="N53" s="97"/>
      <c r="O53" s="97"/>
      <c r="P53" s="97"/>
      <c r="Q53" s="97"/>
      <c r="R53" s="97"/>
      <c r="S53" s="97"/>
      <c r="T53" s="97"/>
      <c r="U53" s="97"/>
      <c r="V53" s="97"/>
      <c r="W53" s="97"/>
      <c r="X53" s="97"/>
      <c r="Y53" s="98"/>
    </row>
    <row r="54" spans="1:26" ht="39.9" customHeight="1" x14ac:dyDescent="0.2">
      <c r="A54" s="11"/>
      <c r="B54" s="17"/>
      <c r="C54" s="100"/>
      <c r="D54" s="101"/>
      <c r="E54" s="101"/>
      <c r="F54" s="101"/>
      <c r="G54" s="102"/>
      <c r="H54" s="127" t="s">
        <v>78</v>
      </c>
      <c r="I54" s="112"/>
      <c r="J54" s="112"/>
      <c r="K54" s="112"/>
      <c r="L54" s="112"/>
      <c r="M54" s="112"/>
      <c r="N54" s="112"/>
      <c r="O54" s="112"/>
      <c r="P54" s="112"/>
      <c r="Q54" s="112"/>
      <c r="R54" s="112"/>
      <c r="S54" s="112"/>
      <c r="T54" s="112"/>
      <c r="U54" s="112"/>
      <c r="V54" s="112"/>
      <c r="W54" s="112"/>
      <c r="X54" s="112"/>
      <c r="Y54" s="113"/>
    </row>
    <row r="55" spans="1:26" ht="20.100000000000001" customHeight="1" x14ac:dyDescent="0.2">
      <c r="A55" s="11"/>
      <c r="B55" s="17"/>
      <c r="C55" s="99" t="s">
        <v>9</v>
      </c>
      <c r="D55" s="80"/>
      <c r="E55" s="80"/>
      <c r="F55" s="80"/>
      <c r="G55" s="81"/>
      <c r="H55" s="128" t="s">
        <v>65</v>
      </c>
      <c r="I55" s="129"/>
      <c r="J55" s="129"/>
      <c r="K55" s="129"/>
      <c r="L55" s="129"/>
      <c r="M55" s="129"/>
      <c r="N55" s="129"/>
      <c r="O55" s="129"/>
      <c r="P55" s="129"/>
      <c r="Q55" s="129"/>
      <c r="R55" s="129"/>
      <c r="S55" s="129"/>
      <c r="T55" s="129"/>
      <c r="U55" s="129"/>
      <c r="V55" s="129"/>
      <c r="W55" s="129"/>
      <c r="X55" s="129"/>
      <c r="Y55" s="130"/>
    </row>
    <row r="56" spans="1:26" ht="39.9" customHeight="1" x14ac:dyDescent="0.2">
      <c r="A56" s="11"/>
      <c r="B56" s="18"/>
      <c r="C56" s="100"/>
      <c r="D56" s="101"/>
      <c r="E56" s="101"/>
      <c r="F56" s="101"/>
      <c r="G56" s="102"/>
      <c r="H56" s="111" t="s">
        <v>76</v>
      </c>
      <c r="I56" s="112"/>
      <c r="J56" s="112"/>
      <c r="K56" s="112"/>
      <c r="L56" s="112"/>
      <c r="M56" s="112"/>
      <c r="N56" s="112"/>
      <c r="O56" s="112"/>
      <c r="P56" s="112"/>
      <c r="Q56" s="112"/>
      <c r="R56" s="112"/>
      <c r="S56" s="112"/>
      <c r="T56" s="112"/>
      <c r="U56" s="112"/>
      <c r="V56" s="112"/>
      <c r="W56" s="112"/>
      <c r="X56" s="112"/>
      <c r="Y56" s="113"/>
    </row>
    <row r="57" spans="1:26" ht="9.9" customHeight="1" x14ac:dyDescent="0.2">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2">
      <c r="B58" s="89" t="s">
        <v>28</v>
      </c>
      <c r="C58" s="89"/>
      <c r="D58" s="89"/>
      <c r="E58" s="89"/>
      <c r="F58" s="89"/>
      <c r="G58" s="89"/>
      <c r="H58" s="89"/>
      <c r="I58" s="89"/>
      <c r="J58" s="89"/>
      <c r="K58" s="89"/>
      <c r="L58" s="89"/>
      <c r="M58" s="89"/>
      <c r="N58" s="89"/>
      <c r="O58" s="89"/>
      <c r="P58" s="89"/>
      <c r="Q58" s="89"/>
      <c r="R58" s="89"/>
      <c r="S58" s="89"/>
      <c r="T58" s="89"/>
      <c r="U58" s="89"/>
      <c r="V58" s="89"/>
      <c r="W58" s="89"/>
      <c r="X58" s="89"/>
      <c r="Y58" s="89"/>
    </row>
    <row r="59" spans="1:26" ht="20.100000000000001" customHeight="1" x14ac:dyDescent="0.2">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2">
      <c r="B60" s="13"/>
      <c r="C60" s="96" t="s">
        <v>7</v>
      </c>
      <c r="D60" s="97"/>
      <c r="E60" s="97"/>
      <c r="F60" s="97"/>
      <c r="G60" s="98"/>
      <c r="H60" s="2" t="s">
        <v>37</v>
      </c>
      <c r="I60" s="19"/>
      <c r="K60" s="79" t="str">
        <f>IF(K$42=0,"",K$42)</f>
        <v>令和6</v>
      </c>
      <c r="L60" s="79"/>
      <c r="M60" s="2" t="s">
        <v>25</v>
      </c>
      <c r="Q60" s="15"/>
      <c r="R60" s="15"/>
      <c r="S60" s="15"/>
      <c r="T60" s="15"/>
      <c r="U60" s="15"/>
      <c r="V60" s="15"/>
      <c r="W60" s="15"/>
      <c r="X60" s="15"/>
      <c r="Y60" s="16"/>
    </row>
    <row r="61" spans="1:26" ht="30" customHeight="1" x14ac:dyDescent="0.2">
      <c r="B61" s="13"/>
      <c r="C61" s="99"/>
      <c r="D61" s="80"/>
      <c r="E61" s="80"/>
      <c r="F61" s="80"/>
      <c r="G61" s="81"/>
      <c r="H61" s="103" t="s">
        <v>60</v>
      </c>
      <c r="I61" s="104"/>
      <c r="J61" s="104"/>
      <c r="K61" s="104"/>
      <c r="L61" s="104"/>
      <c r="M61" s="105"/>
      <c r="N61" s="106" t="str">
        <f>IF(N$43=0,"",N$43)</f>
        <v>別紙の通り</v>
      </c>
      <c r="O61" s="107"/>
      <c r="P61" s="107"/>
      <c r="Q61" s="107"/>
      <c r="R61" s="107"/>
      <c r="S61" s="108"/>
      <c r="T61" s="106" t="str">
        <f>IF(T$43=0,"",T$43)</f>
        <v/>
      </c>
      <c r="U61" s="107"/>
      <c r="V61" s="107"/>
      <c r="W61" s="107"/>
      <c r="X61" s="107"/>
      <c r="Y61" s="108"/>
    </row>
    <row r="62" spans="1:26" ht="30" customHeight="1" x14ac:dyDescent="0.2">
      <c r="B62" s="13"/>
      <c r="C62" s="99"/>
      <c r="D62" s="80"/>
      <c r="E62" s="80"/>
      <c r="F62" s="80"/>
      <c r="G62" s="80"/>
      <c r="H62" s="131" t="s">
        <v>56</v>
      </c>
      <c r="I62" s="132"/>
      <c r="J62" s="132"/>
      <c r="K62" s="132"/>
      <c r="L62" s="132"/>
      <c r="M62" s="132"/>
      <c r="N62" s="109" t="s">
        <v>77</v>
      </c>
      <c r="O62" s="110"/>
      <c r="P62" s="110"/>
      <c r="Q62" s="110"/>
      <c r="R62" s="110"/>
      <c r="S62" s="34" t="s">
        <v>11</v>
      </c>
      <c r="T62" s="109" t="s">
        <v>77</v>
      </c>
      <c r="U62" s="110"/>
      <c r="V62" s="110"/>
      <c r="W62" s="110"/>
      <c r="X62" s="110"/>
      <c r="Y62" s="34" t="s">
        <v>11</v>
      </c>
    </row>
    <row r="63" spans="1:26" ht="20.100000000000001" customHeight="1" x14ac:dyDescent="0.2">
      <c r="B63" s="13"/>
      <c r="C63" s="99"/>
      <c r="D63" s="80"/>
      <c r="E63" s="80"/>
      <c r="F63" s="80"/>
      <c r="G63" s="81"/>
      <c r="H63" s="14" t="s">
        <v>16</v>
      </c>
      <c r="I63" s="6"/>
      <c r="J63" s="6"/>
      <c r="K63" s="6"/>
      <c r="L63" s="6"/>
      <c r="M63" s="6"/>
      <c r="N63" s="6"/>
      <c r="O63" s="6"/>
      <c r="P63" s="6"/>
      <c r="Q63" s="6"/>
      <c r="R63" s="6"/>
      <c r="S63" s="6"/>
      <c r="T63" s="6"/>
      <c r="U63" s="6"/>
      <c r="V63" s="6"/>
      <c r="W63" s="6"/>
      <c r="X63" s="6"/>
      <c r="Y63" s="7"/>
    </row>
    <row r="64" spans="1:26" ht="80.099999999999994" customHeight="1" x14ac:dyDescent="0.2">
      <c r="B64" s="13"/>
      <c r="C64" s="100"/>
      <c r="D64" s="101"/>
      <c r="E64" s="101"/>
      <c r="F64" s="101"/>
      <c r="G64" s="102"/>
      <c r="H64" s="111" t="s">
        <v>160</v>
      </c>
      <c r="I64" s="112"/>
      <c r="J64" s="112"/>
      <c r="K64" s="112"/>
      <c r="L64" s="112"/>
      <c r="M64" s="112"/>
      <c r="N64" s="112"/>
      <c r="O64" s="112"/>
      <c r="P64" s="112"/>
      <c r="Q64" s="112"/>
      <c r="R64" s="112"/>
      <c r="S64" s="112"/>
      <c r="T64" s="112"/>
      <c r="U64" s="112"/>
      <c r="V64" s="112"/>
      <c r="W64" s="112"/>
      <c r="X64" s="112"/>
      <c r="Y64" s="113"/>
    </row>
    <row r="65" spans="1:26" ht="20.100000000000001" customHeight="1" x14ac:dyDescent="0.2">
      <c r="B65" s="17"/>
      <c r="C65" s="96" t="s">
        <v>9</v>
      </c>
      <c r="D65" s="97"/>
      <c r="E65" s="97"/>
      <c r="F65" s="97"/>
      <c r="G65" s="98"/>
      <c r="H65" s="20" t="s">
        <v>10</v>
      </c>
      <c r="I65" s="15"/>
      <c r="J65" s="15"/>
      <c r="K65" s="15"/>
      <c r="L65" s="15"/>
      <c r="M65" s="15"/>
      <c r="N65" s="15"/>
      <c r="O65" s="15"/>
      <c r="P65" s="15"/>
      <c r="Q65" s="15"/>
      <c r="R65" s="15"/>
      <c r="S65" s="15"/>
      <c r="T65" s="15"/>
      <c r="U65" s="15"/>
      <c r="V65" s="15"/>
      <c r="W65" s="15"/>
      <c r="X65" s="15"/>
      <c r="Y65" s="16"/>
    </row>
    <row r="66" spans="1:26" ht="30" customHeight="1" x14ac:dyDescent="0.2">
      <c r="B66" s="17"/>
      <c r="C66" s="99"/>
      <c r="D66" s="80"/>
      <c r="E66" s="80"/>
      <c r="F66" s="80"/>
      <c r="G66" s="81"/>
      <c r="H66" s="103" t="s">
        <v>60</v>
      </c>
      <c r="I66" s="104"/>
      <c r="J66" s="104"/>
      <c r="K66" s="104"/>
      <c r="L66" s="104"/>
      <c r="M66" s="105"/>
      <c r="N66" s="106" t="str">
        <f>IF(N$43=0,"",N$43)</f>
        <v>別紙の通り</v>
      </c>
      <c r="O66" s="107"/>
      <c r="P66" s="107"/>
      <c r="Q66" s="107"/>
      <c r="R66" s="107"/>
      <c r="S66" s="108"/>
      <c r="T66" s="106" t="str">
        <f>IF(T$43=0,"",T$43)</f>
        <v/>
      </c>
      <c r="U66" s="107"/>
      <c r="V66" s="107"/>
      <c r="W66" s="107"/>
      <c r="X66" s="107"/>
      <c r="Y66" s="108"/>
    </row>
    <row r="67" spans="1:26" ht="30" customHeight="1" x14ac:dyDescent="0.2">
      <c r="B67" s="17"/>
      <c r="C67" s="99"/>
      <c r="D67" s="80"/>
      <c r="E67" s="80"/>
      <c r="F67" s="80"/>
      <c r="G67" s="81"/>
      <c r="H67" s="133" t="s">
        <v>45</v>
      </c>
      <c r="I67" s="134"/>
      <c r="J67" s="134"/>
      <c r="K67" s="134"/>
      <c r="L67" s="134"/>
      <c r="M67" s="135"/>
      <c r="N67" s="109" t="s">
        <v>77</v>
      </c>
      <c r="O67" s="110"/>
      <c r="P67" s="110"/>
      <c r="Q67" s="110"/>
      <c r="R67" s="110"/>
      <c r="S67" s="34" t="s">
        <v>11</v>
      </c>
      <c r="T67" s="109" t="s">
        <v>77</v>
      </c>
      <c r="U67" s="110"/>
      <c r="V67" s="110"/>
      <c r="W67" s="110"/>
      <c r="X67" s="110"/>
      <c r="Y67" s="34" t="s">
        <v>11</v>
      </c>
    </row>
    <row r="68" spans="1:26" ht="20.100000000000001" customHeight="1" x14ac:dyDescent="0.2">
      <c r="B68" s="17"/>
      <c r="C68" s="99"/>
      <c r="D68" s="80"/>
      <c r="E68" s="80"/>
      <c r="F68" s="80"/>
      <c r="G68" s="81"/>
      <c r="H68" s="10" t="s">
        <v>12</v>
      </c>
      <c r="I68" s="10"/>
      <c r="J68" s="10"/>
      <c r="K68" s="10"/>
      <c r="L68" s="10"/>
      <c r="M68" s="10"/>
      <c r="N68" s="10"/>
      <c r="O68" s="10"/>
      <c r="P68" s="10"/>
      <c r="Q68" s="10"/>
      <c r="R68" s="10"/>
      <c r="S68" s="10"/>
      <c r="T68" s="10"/>
      <c r="U68" s="10"/>
      <c r="V68" s="10"/>
      <c r="W68" s="10"/>
      <c r="X68" s="10"/>
      <c r="Y68" s="11"/>
    </row>
    <row r="69" spans="1:26" ht="80.099999999999994" customHeight="1" x14ac:dyDescent="0.2">
      <c r="B69" s="18"/>
      <c r="C69" s="100"/>
      <c r="D69" s="101"/>
      <c r="E69" s="101"/>
      <c r="F69" s="101"/>
      <c r="G69" s="102"/>
      <c r="H69" s="111" t="s">
        <v>161</v>
      </c>
      <c r="I69" s="112"/>
      <c r="J69" s="112"/>
      <c r="K69" s="112"/>
      <c r="L69" s="112"/>
      <c r="M69" s="112"/>
      <c r="N69" s="112"/>
      <c r="O69" s="112"/>
      <c r="P69" s="112"/>
      <c r="Q69" s="112"/>
      <c r="R69" s="112"/>
      <c r="S69" s="112"/>
      <c r="T69" s="112"/>
      <c r="U69" s="112"/>
      <c r="V69" s="112"/>
      <c r="W69" s="112"/>
      <c r="X69" s="112"/>
      <c r="Y69" s="113"/>
    </row>
    <row r="70" spans="1:26" ht="20.100000000000001" customHeight="1" x14ac:dyDescent="0.2">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2">
      <c r="A71" s="11"/>
      <c r="B71" s="10"/>
      <c r="C71" s="96" t="s">
        <v>7</v>
      </c>
      <c r="D71" s="97"/>
      <c r="E71" s="97"/>
      <c r="F71" s="97"/>
      <c r="G71" s="98"/>
      <c r="H71" s="2" t="s">
        <v>37</v>
      </c>
      <c r="I71" s="19"/>
      <c r="K71" s="79" t="str">
        <f>IF(K$42=0,"",K$42)</f>
        <v>令和6</v>
      </c>
      <c r="L71" s="79"/>
      <c r="M71" s="2" t="s">
        <v>25</v>
      </c>
      <c r="Y71" s="7"/>
    </row>
    <row r="72" spans="1:26" ht="30" customHeight="1" x14ac:dyDescent="0.2">
      <c r="A72" s="11"/>
      <c r="B72" s="10"/>
      <c r="C72" s="99"/>
      <c r="D72" s="80"/>
      <c r="E72" s="80"/>
      <c r="F72" s="80"/>
      <c r="G72" s="81"/>
      <c r="H72" s="103" t="s">
        <v>60</v>
      </c>
      <c r="I72" s="104"/>
      <c r="J72" s="104"/>
      <c r="K72" s="104"/>
      <c r="L72" s="104"/>
      <c r="M72" s="105"/>
      <c r="N72" s="106" t="str">
        <f>IF(N$43=0,"",N$43)</f>
        <v>別紙の通り</v>
      </c>
      <c r="O72" s="107"/>
      <c r="P72" s="107"/>
      <c r="Q72" s="107"/>
      <c r="R72" s="107"/>
      <c r="S72" s="108"/>
      <c r="T72" s="106" t="str">
        <f>IF(T$43=0,"",T$43)</f>
        <v/>
      </c>
      <c r="U72" s="107"/>
      <c r="V72" s="107"/>
      <c r="W72" s="107"/>
      <c r="X72" s="107"/>
      <c r="Y72" s="108"/>
    </row>
    <row r="73" spans="1:26" ht="30" customHeight="1" x14ac:dyDescent="0.2">
      <c r="A73" s="11"/>
      <c r="B73" s="10"/>
      <c r="C73" s="99"/>
      <c r="D73" s="80"/>
      <c r="E73" s="80"/>
      <c r="F73" s="80"/>
      <c r="G73" s="81"/>
      <c r="H73" s="139" t="s">
        <v>40</v>
      </c>
      <c r="I73" s="140"/>
      <c r="J73" s="140"/>
      <c r="K73" s="140"/>
      <c r="L73" s="140"/>
      <c r="M73" s="141"/>
      <c r="N73" s="109" t="s">
        <v>77</v>
      </c>
      <c r="O73" s="110"/>
      <c r="P73" s="110"/>
      <c r="Q73" s="110"/>
      <c r="R73" s="110"/>
      <c r="S73" s="34" t="s">
        <v>11</v>
      </c>
      <c r="T73" s="109" t="s">
        <v>77</v>
      </c>
      <c r="U73" s="110"/>
      <c r="V73" s="110"/>
      <c r="W73" s="110"/>
      <c r="X73" s="110"/>
      <c r="Y73" s="34" t="s">
        <v>11</v>
      </c>
    </row>
    <row r="74" spans="1:26" ht="30" customHeight="1" x14ac:dyDescent="0.2">
      <c r="A74" s="11"/>
      <c r="B74" s="10"/>
      <c r="C74" s="99"/>
      <c r="D74" s="80"/>
      <c r="E74" s="80"/>
      <c r="F74" s="80"/>
      <c r="G74" s="80"/>
      <c r="H74" s="136" t="s">
        <v>57</v>
      </c>
      <c r="I74" s="137"/>
      <c r="J74" s="137"/>
      <c r="K74" s="137"/>
      <c r="L74" s="137"/>
      <c r="M74" s="138"/>
      <c r="N74" s="109" t="s">
        <v>77</v>
      </c>
      <c r="O74" s="110"/>
      <c r="P74" s="110"/>
      <c r="Q74" s="110"/>
      <c r="R74" s="110"/>
      <c r="S74" s="34" t="s">
        <v>11</v>
      </c>
      <c r="T74" s="109" t="s">
        <v>77</v>
      </c>
      <c r="U74" s="110"/>
      <c r="V74" s="110"/>
      <c r="W74" s="110"/>
      <c r="X74" s="110"/>
      <c r="Y74" s="34" t="s">
        <v>11</v>
      </c>
    </row>
    <row r="75" spans="1:26" ht="20.100000000000001" customHeight="1" x14ac:dyDescent="0.2">
      <c r="A75" s="11"/>
      <c r="B75" s="10"/>
      <c r="C75" s="99"/>
      <c r="D75" s="80"/>
      <c r="E75" s="80"/>
      <c r="F75" s="80"/>
      <c r="G75" s="81"/>
      <c r="H75" s="2" t="s">
        <v>16</v>
      </c>
      <c r="Y75" s="11"/>
    </row>
    <row r="76" spans="1:26" ht="68.400000000000006" customHeight="1" x14ac:dyDescent="0.2">
      <c r="A76" s="11"/>
      <c r="B76" s="17"/>
      <c r="C76" s="101"/>
      <c r="D76" s="101"/>
      <c r="E76" s="101"/>
      <c r="F76" s="101"/>
      <c r="G76" s="102"/>
      <c r="H76" s="111" t="s">
        <v>160</v>
      </c>
      <c r="I76" s="112"/>
      <c r="J76" s="112"/>
      <c r="K76" s="112"/>
      <c r="L76" s="112"/>
      <c r="M76" s="112"/>
      <c r="N76" s="112"/>
      <c r="O76" s="112"/>
      <c r="P76" s="112"/>
      <c r="Q76" s="112"/>
      <c r="R76" s="112"/>
      <c r="S76" s="112"/>
      <c r="T76" s="112"/>
      <c r="U76" s="112"/>
      <c r="V76" s="112"/>
      <c r="W76" s="112"/>
      <c r="X76" s="112"/>
      <c r="Y76" s="113"/>
    </row>
    <row r="77" spans="1:26" ht="20.100000000000001" customHeight="1" x14ac:dyDescent="0.2">
      <c r="A77" s="11"/>
      <c r="B77" s="17"/>
      <c r="C77" s="96" t="s">
        <v>9</v>
      </c>
      <c r="D77" s="97"/>
      <c r="E77" s="97"/>
      <c r="F77" s="97"/>
      <c r="G77" s="98"/>
      <c r="H77" s="20" t="s">
        <v>10</v>
      </c>
      <c r="I77" s="15"/>
      <c r="J77" s="15"/>
      <c r="K77" s="15"/>
      <c r="L77" s="15"/>
      <c r="M77" s="15"/>
      <c r="N77" s="15"/>
      <c r="O77" s="15"/>
      <c r="P77" s="15"/>
      <c r="Q77" s="15"/>
      <c r="R77" s="15"/>
      <c r="S77" s="15"/>
      <c r="T77" s="15"/>
      <c r="U77" s="15"/>
      <c r="V77" s="15"/>
      <c r="W77" s="15"/>
      <c r="X77" s="15"/>
      <c r="Y77" s="16"/>
    </row>
    <row r="78" spans="1:26" ht="33" customHeight="1" x14ac:dyDescent="0.2">
      <c r="A78" s="11"/>
      <c r="B78" s="17"/>
      <c r="C78" s="99"/>
      <c r="D78" s="80"/>
      <c r="E78" s="80"/>
      <c r="F78" s="80"/>
      <c r="G78" s="81"/>
      <c r="H78" s="103" t="s">
        <v>60</v>
      </c>
      <c r="I78" s="104"/>
      <c r="J78" s="104"/>
      <c r="K78" s="104"/>
      <c r="L78" s="104"/>
      <c r="M78" s="105"/>
      <c r="N78" s="106" t="str">
        <f>IF(N$43=0,"",N$43)</f>
        <v>別紙の通り</v>
      </c>
      <c r="O78" s="107"/>
      <c r="P78" s="107"/>
      <c r="Q78" s="107"/>
      <c r="R78" s="107"/>
      <c r="S78" s="108"/>
      <c r="T78" s="106" t="str">
        <f>IF(T$43=0,"",T$43)</f>
        <v/>
      </c>
      <c r="U78" s="107"/>
      <c r="V78" s="107"/>
      <c r="W78" s="107"/>
      <c r="X78" s="107"/>
      <c r="Y78" s="108"/>
    </row>
    <row r="79" spans="1:26" ht="30" customHeight="1" x14ac:dyDescent="0.2">
      <c r="A79" s="11"/>
      <c r="B79" s="17"/>
      <c r="C79" s="99"/>
      <c r="D79" s="80"/>
      <c r="E79" s="80"/>
      <c r="F79" s="80"/>
      <c r="G79" s="81"/>
      <c r="H79" s="133" t="s">
        <v>19</v>
      </c>
      <c r="I79" s="134"/>
      <c r="J79" s="134"/>
      <c r="K79" s="134"/>
      <c r="L79" s="134"/>
      <c r="M79" s="135"/>
      <c r="N79" s="109" t="s">
        <v>77</v>
      </c>
      <c r="O79" s="110"/>
      <c r="P79" s="110"/>
      <c r="Q79" s="110"/>
      <c r="R79" s="110"/>
      <c r="S79" s="34" t="s">
        <v>11</v>
      </c>
      <c r="T79" s="109" t="s">
        <v>77</v>
      </c>
      <c r="U79" s="110"/>
      <c r="V79" s="110"/>
      <c r="W79" s="110"/>
      <c r="X79" s="110"/>
      <c r="Y79" s="34" t="s">
        <v>11</v>
      </c>
    </row>
    <row r="80" spans="1:26" ht="30" customHeight="1" x14ac:dyDescent="0.2">
      <c r="A80" s="11"/>
      <c r="B80" s="17"/>
      <c r="C80" s="99"/>
      <c r="D80" s="80"/>
      <c r="E80" s="80"/>
      <c r="F80" s="80"/>
      <c r="G80" s="81"/>
      <c r="H80" s="136" t="s">
        <v>58</v>
      </c>
      <c r="I80" s="137"/>
      <c r="J80" s="137"/>
      <c r="K80" s="137"/>
      <c r="L80" s="137"/>
      <c r="M80" s="138"/>
      <c r="N80" s="109" t="s">
        <v>77</v>
      </c>
      <c r="O80" s="110"/>
      <c r="P80" s="110"/>
      <c r="Q80" s="110"/>
      <c r="R80" s="110"/>
      <c r="S80" s="34" t="s">
        <v>11</v>
      </c>
      <c r="T80" s="109" t="s">
        <v>77</v>
      </c>
      <c r="U80" s="110"/>
      <c r="V80" s="110"/>
      <c r="W80" s="110"/>
      <c r="X80" s="110"/>
      <c r="Y80" s="34" t="s">
        <v>11</v>
      </c>
    </row>
    <row r="81" spans="1:26" ht="30" customHeight="1" x14ac:dyDescent="0.2">
      <c r="A81" s="11"/>
      <c r="B81" s="17"/>
      <c r="C81" s="99"/>
      <c r="D81" s="80"/>
      <c r="E81" s="80"/>
      <c r="F81" s="80"/>
      <c r="G81" s="81"/>
      <c r="H81" s="13" t="s">
        <v>12</v>
      </c>
      <c r="I81" s="10"/>
      <c r="J81" s="10"/>
      <c r="K81" s="10"/>
      <c r="L81" s="10"/>
      <c r="M81" s="10"/>
      <c r="N81" s="10"/>
      <c r="O81" s="10"/>
      <c r="P81" s="26"/>
      <c r="Q81" s="10"/>
      <c r="R81" s="10"/>
      <c r="S81" s="10"/>
      <c r="T81" s="10"/>
      <c r="U81" s="10"/>
      <c r="V81" s="10"/>
      <c r="W81" s="10"/>
      <c r="X81" s="10"/>
      <c r="Y81" s="11"/>
    </row>
    <row r="82" spans="1:26" ht="68.400000000000006" customHeight="1" x14ac:dyDescent="0.2">
      <c r="A82" s="11"/>
      <c r="B82" s="18"/>
      <c r="C82" s="100"/>
      <c r="D82" s="101"/>
      <c r="E82" s="101"/>
      <c r="F82" s="101"/>
      <c r="G82" s="102"/>
      <c r="H82" s="111" t="s">
        <v>161</v>
      </c>
      <c r="I82" s="112"/>
      <c r="J82" s="112"/>
      <c r="K82" s="112"/>
      <c r="L82" s="112"/>
      <c r="M82" s="112"/>
      <c r="N82" s="112"/>
      <c r="O82" s="112"/>
      <c r="P82" s="112"/>
      <c r="Q82" s="112"/>
      <c r="R82" s="112"/>
      <c r="S82" s="112"/>
      <c r="T82" s="112"/>
      <c r="U82" s="112"/>
      <c r="V82" s="112"/>
      <c r="W82" s="112"/>
      <c r="X82" s="112"/>
      <c r="Y82" s="113"/>
    </row>
    <row r="83" spans="1:26" x14ac:dyDescent="0.2">
      <c r="B83" s="143" t="s">
        <v>29</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row>
    <row r="84" spans="1:26" ht="20.100000000000001" customHeight="1" x14ac:dyDescent="0.2">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2">
      <c r="B85" s="13"/>
      <c r="C85" s="96" t="s">
        <v>7</v>
      </c>
      <c r="D85" s="97"/>
      <c r="E85" s="97"/>
      <c r="F85" s="97"/>
      <c r="G85" s="98"/>
      <c r="H85" s="2" t="s">
        <v>37</v>
      </c>
      <c r="I85" s="19"/>
      <c r="K85" s="78" t="str">
        <f>IF(K$42=0,"",K$42)</f>
        <v>令和6</v>
      </c>
      <c r="L85" s="78"/>
      <c r="M85" s="2" t="s">
        <v>25</v>
      </c>
      <c r="Q85" s="15"/>
      <c r="R85" s="15"/>
      <c r="S85" s="15"/>
      <c r="T85" s="15"/>
      <c r="U85" s="15"/>
      <c r="V85" s="15"/>
      <c r="W85" s="15"/>
      <c r="X85" s="15"/>
      <c r="Y85" s="16"/>
    </row>
    <row r="86" spans="1:26" ht="30" customHeight="1" x14ac:dyDescent="0.2">
      <c r="B86" s="13"/>
      <c r="C86" s="99"/>
      <c r="D86" s="80"/>
      <c r="E86" s="80"/>
      <c r="F86" s="80"/>
      <c r="G86" s="81"/>
      <c r="H86" s="103" t="s">
        <v>60</v>
      </c>
      <c r="I86" s="104"/>
      <c r="J86" s="104"/>
      <c r="K86" s="104"/>
      <c r="L86" s="104"/>
      <c r="M86" s="105"/>
      <c r="N86" s="106" t="str">
        <f>IF(N$43=0,"",N$43)</f>
        <v>別紙の通り</v>
      </c>
      <c r="O86" s="107"/>
      <c r="P86" s="107"/>
      <c r="Q86" s="107"/>
      <c r="R86" s="107"/>
      <c r="S86" s="108"/>
      <c r="T86" s="106" t="str">
        <f>IF(T$43=0,"",T$43)</f>
        <v/>
      </c>
      <c r="U86" s="107"/>
      <c r="V86" s="107"/>
      <c r="W86" s="107"/>
      <c r="X86" s="107"/>
      <c r="Y86" s="108"/>
    </row>
    <row r="87" spans="1:26" ht="39.9" customHeight="1" x14ac:dyDescent="0.2">
      <c r="B87" s="13"/>
      <c r="C87" s="99"/>
      <c r="D87" s="80"/>
      <c r="E87" s="80"/>
      <c r="F87" s="80"/>
      <c r="G87" s="80"/>
      <c r="H87" s="144" t="s">
        <v>46</v>
      </c>
      <c r="I87" s="145"/>
      <c r="J87" s="145"/>
      <c r="K87" s="145"/>
      <c r="L87" s="145"/>
      <c r="M87" s="145"/>
      <c r="N87" s="109" t="s">
        <v>77</v>
      </c>
      <c r="O87" s="110"/>
      <c r="P87" s="110"/>
      <c r="Q87" s="110"/>
      <c r="R87" s="110"/>
      <c r="S87" s="34" t="s">
        <v>11</v>
      </c>
      <c r="T87" s="109" t="s">
        <v>77</v>
      </c>
      <c r="U87" s="110"/>
      <c r="V87" s="110"/>
      <c r="W87" s="110"/>
      <c r="X87" s="110"/>
      <c r="Y87" s="34" t="s">
        <v>11</v>
      </c>
    </row>
    <row r="88" spans="1:26" ht="20.100000000000001" customHeight="1" x14ac:dyDescent="0.2">
      <c r="B88" s="13"/>
      <c r="C88" s="99"/>
      <c r="D88" s="80"/>
      <c r="E88" s="80"/>
      <c r="F88" s="80"/>
      <c r="G88" s="81"/>
      <c r="H88" s="14" t="s">
        <v>16</v>
      </c>
      <c r="I88" s="6"/>
      <c r="J88" s="6"/>
      <c r="K88" s="6"/>
      <c r="L88" s="6"/>
      <c r="M88" s="6"/>
      <c r="N88" s="6"/>
      <c r="O88" s="6"/>
      <c r="P88" s="6"/>
      <c r="Q88" s="6"/>
      <c r="R88" s="6"/>
      <c r="S88" s="6"/>
      <c r="T88" s="6"/>
      <c r="U88" s="6"/>
      <c r="V88" s="6"/>
      <c r="W88" s="6"/>
      <c r="X88" s="6"/>
      <c r="Y88" s="7"/>
    </row>
    <row r="89" spans="1:26" ht="80.099999999999994" customHeight="1" x14ac:dyDescent="0.2">
      <c r="B89" s="13"/>
      <c r="C89" s="100"/>
      <c r="D89" s="101"/>
      <c r="E89" s="101"/>
      <c r="F89" s="101"/>
      <c r="G89" s="102"/>
      <c r="H89" s="111" t="s">
        <v>160</v>
      </c>
      <c r="I89" s="112"/>
      <c r="J89" s="112"/>
      <c r="K89" s="112"/>
      <c r="L89" s="112"/>
      <c r="M89" s="112"/>
      <c r="N89" s="112"/>
      <c r="O89" s="112"/>
      <c r="P89" s="112"/>
      <c r="Q89" s="112"/>
      <c r="R89" s="112"/>
      <c r="S89" s="112"/>
      <c r="T89" s="112"/>
      <c r="U89" s="112"/>
      <c r="V89" s="112"/>
      <c r="W89" s="112"/>
      <c r="X89" s="112"/>
      <c r="Y89" s="113"/>
    </row>
    <row r="90" spans="1:26" ht="20.100000000000001" customHeight="1" x14ac:dyDescent="0.2">
      <c r="B90" s="17"/>
      <c r="C90" s="96" t="s">
        <v>9</v>
      </c>
      <c r="D90" s="97"/>
      <c r="E90" s="97"/>
      <c r="F90" s="97"/>
      <c r="G90" s="98"/>
      <c r="H90" s="20" t="s">
        <v>10</v>
      </c>
      <c r="I90" s="15"/>
      <c r="J90" s="15"/>
      <c r="K90" s="15"/>
      <c r="L90" s="15"/>
      <c r="M90" s="15"/>
      <c r="N90" s="15"/>
      <c r="O90" s="15"/>
      <c r="P90" s="15"/>
      <c r="Q90" s="15"/>
      <c r="R90" s="15"/>
      <c r="S90" s="15"/>
      <c r="T90" s="15"/>
      <c r="U90" s="15"/>
      <c r="V90" s="15"/>
      <c r="W90" s="15"/>
      <c r="X90" s="15"/>
      <c r="Y90" s="16"/>
    </row>
    <row r="91" spans="1:26" ht="30" customHeight="1" x14ac:dyDescent="0.2">
      <c r="B91" s="17"/>
      <c r="C91" s="99"/>
      <c r="D91" s="80"/>
      <c r="E91" s="80"/>
      <c r="F91" s="80"/>
      <c r="G91" s="81"/>
      <c r="H91" s="103" t="s">
        <v>17</v>
      </c>
      <c r="I91" s="104"/>
      <c r="J91" s="104"/>
      <c r="K91" s="104"/>
      <c r="L91" s="104"/>
      <c r="M91" s="105"/>
      <c r="N91" s="106" t="str">
        <f>IF(N$43=0,"",N$43)</f>
        <v>別紙の通り</v>
      </c>
      <c r="O91" s="107"/>
      <c r="P91" s="107"/>
      <c r="Q91" s="107"/>
      <c r="R91" s="107"/>
      <c r="S91" s="108"/>
      <c r="T91" s="106" t="str">
        <f>IF(T$43=0,"",T$43)</f>
        <v/>
      </c>
      <c r="U91" s="107"/>
      <c r="V91" s="107"/>
      <c r="W91" s="107"/>
      <c r="X91" s="107"/>
      <c r="Y91" s="108"/>
    </row>
    <row r="92" spans="1:26" ht="39.9" customHeight="1" x14ac:dyDescent="0.2">
      <c r="B92" s="17"/>
      <c r="C92" s="99"/>
      <c r="D92" s="80"/>
      <c r="E92" s="80"/>
      <c r="F92" s="80"/>
      <c r="G92" s="81"/>
      <c r="H92" s="133" t="s">
        <v>41</v>
      </c>
      <c r="I92" s="142"/>
      <c r="J92" s="142"/>
      <c r="K92" s="142"/>
      <c r="L92" s="142"/>
      <c r="M92" s="142"/>
      <c r="N92" s="109" t="s">
        <v>77</v>
      </c>
      <c r="O92" s="110"/>
      <c r="P92" s="110"/>
      <c r="Q92" s="110"/>
      <c r="R92" s="110"/>
      <c r="S92" s="34" t="s">
        <v>11</v>
      </c>
      <c r="T92" s="109" t="s">
        <v>77</v>
      </c>
      <c r="U92" s="110"/>
      <c r="V92" s="110"/>
      <c r="W92" s="110"/>
      <c r="X92" s="110"/>
      <c r="Y92" s="34" t="s">
        <v>11</v>
      </c>
    </row>
    <row r="93" spans="1:26" ht="20.100000000000001" customHeight="1" x14ac:dyDescent="0.2">
      <c r="B93" s="17"/>
      <c r="C93" s="99"/>
      <c r="D93" s="80"/>
      <c r="E93" s="80"/>
      <c r="F93" s="80"/>
      <c r="G93" s="81"/>
      <c r="H93" s="10" t="s">
        <v>12</v>
      </c>
      <c r="I93" s="10"/>
      <c r="J93" s="10"/>
      <c r="K93" s="10"/>
      <c r="L93" s="10"/>
      <c r="M93" s="10"/>
      <c r="N93" s="10"/>
      <c r="O93" s="10"/>
      <c r="P93" s="10"/>
      <c r="Q93" s="10"/>
      <c r="R93" s="10"/>
      <c r="S93" s="10"/>
      <c r="T93" s="10"/>
      <c r="U93" s="10"/>
      <c r="V93" s="10"/>
      <c r="W93" s="10"/>
      <c r="X93" s="10"/>
      <c r="Y93" s="11"/>
    </row>
    <row r="94" spans="1:26" ht="80.099999999999994" customHeight="1" x14ac:dyDescent="0.2">
      <c r="B94" s="18"/>
      <c r="C94" s="100"/>
      <c r="D94" s="101"/>
      <c r="E94" s="101"/>
      <c r="F94" s="101"/>
      <c r="G94" s="102"/>
      <c r="H94" s="127" t="s">
        <v>161</v>
      </c>
      <c r="I94" s="112"/>
      <c r="J94" s="112"/>
      <c r="K94" s="112"/>
      <c r="L94" s="112"/>
      <c r="M94" s="112"/>
      <c r="N94" s="112"/>
      <c r="O94" s="112"/>
      <c r="P94" s="112"/>
      <c r="Q94" s="112"/>
      <c r="R94" s="112"/>
      <c r="S94" s="112"/>
      <c r="T94" s="112"/>
      <c r="U94" s="112"/>
      <c r="V94" s="112"/>
      <c r="W94" s="112"/>
      <c r="X94" s="112"/>
      <c r="Y94" s="113"/>
    </row>
    <row r="95" spans="1:26" ht="20.100000000000001" customHeight="1" x14ac:dyDescent="0.2">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2">
      <c r="A96" s="11"/>
      <c r="B96" s="10"/>
      <c r="C96" s="96" t="s">
        <v>7</v>
      </c>
      <c r="D96" s="97"/>
      <c r="E96" s="97"/>
      <c r="F96" s="97"/>
      <c r="G96" s="98"/>
      <c r="H96" s="2" t="s">
        <v>37</v>
      </c>
      <c r="I96" s="19"/>
      <c r="K96" s="78" t="str">
        <f>IF(K$42=0,"",K$42)</f>
        <v>令和6</v>
      </c>
      <c r="L96" s="78"/>
      <c r="M96" s="2" t="s">
        <v>25</v>
      </c>
      <c r="Q96" s="15"/>
      <c r="R96" s="15"/>
      <c r="S96" s="15"/>
      <c r="T96" s="15"/>
      <c r="U96" s="15"/>
      <c r="V96" s="15"/>
      <c r="W96" s="15"/>
      <c r="X96" s="15"/>
      <c r="Y96" s="16"/>
    </row>
    <row r="97" spans="1:25" ht="39.9" customHeight="1" x14ac:dyDescent="0.2">
      <c r="A97" s="11"/>
      <c r="B97" s="10"/>
      <c r="C97" s="99"/>
      <c r="D97" s="80"/>
      <c r="E97" s="80"/>
      <c r="F97" s="80"/>
      <c r="G97" s="81"/>
      <c r="H97" s="103" t="s">
        <v>60</v>
      </c>
      <c r="I97" s="104"/>
      <c r="J97" s="104"/>
      <c r="K97" s="104"/>
      <c r="L97" s="104"/>
      <c r="M97" s="105"/>
      <c r="N97" s="106" t="str">
        <f>IF(N$43=0,"",N$43)</f>
        <v>別紙の通り</v>
      </c>
      <c r="O97" s="107"/>
      <c r="P97" s="107"/>
      <c r="Q97" s="107"/>
      <c r="R97" s="107"/>
      <c r="S97" s="108"/>
      <c r="T97" s="106" t="str">
        <f>IF(T$43=0,"",T$43)</f>
        <v/>
      </c>
      <c r="U97" s="107"/>
      <c r="V97" s="107"/>
      <c r="W97" s="107"/>
      <c r="X97" s="107"/>
      <c r="Y97" s="108"/>
    </row>
    <row r="98" spans="1:25" ht="39.9" customHeight="1" x14ac:dyDescent="0.2">
      <c r="A98" s="11"/>
      <c r="B98" s="10"/>
      <c r="C98" s="99"/>
      <c r="D98" s="80"/>
      <c r="E98" s="80"/>
      <c r="F98" s="80"/>
      <c r="G98" s="81"/>
      <c r="H98" s="163" t="s">
        <v>59</v>
      </c>
      <c r="I98" s="164"/>
      <c r="J98" s="164"/>
      <c r="K98" s="164"/>
      <c r="L98" s="164"/>
      <c r="M98" s="165"/>
      <c r="N98" s="157">
        <v>4148.5</v>
      </c>
      <c r="O98" s="158"/>
      <c r="P98" s="158"/>
      <c r="Q98" s="158"/>
      <c r="R98" s="158"/>
      <c r="S98" s="34" t="s">
        <v>11</v>
      </c>
      <c r="T98" s="109"/>
      <c r="U98" s="110"/>
      <c r="V98" s="110"/>
      <c r="W98" s="110"/>
      <c r="X98" s="110"/>
      <c r="Y98" s="34" t="s">
        <v>11</v>
      </c>
    </row>
    <row r="99" spans="1:25" ht="39.9" customHeight="1" x14ac:dyDescent="0.2">
      <c r="A99" s="11"/>
      <c r="B99" s="10"/>
      <c r="C99" s="99"/>
      <c r="D99" s="80"/>
      <c r="E99" s="80"/>
      <c r="F99" s="80"/>
      <c r="G99" s="81"/>
      <c r="H99" s="22"/>
      <c r="I99" s="168" t="s">
        <v>47</v>
      </c>
      <c r="J99" s="169"/>
      <c r="K99" s="169"/>
      <c r="L99" s="169"/>
      <c r="M99" s="170"/>
      <c r="N99" s="157">
        <v>268.8</v>
      </c>
      <c r="O99" s="158"/>
      <c r="P99" s="158"/>
      <c r="Q99" s="158"/>
      <c r="R99" s="158"/>
      <c r="S99" s="34" t="s">
        <v>11</v>
      </c>
      <c r="T99" s="109"/>
      <c r="U99" s="110"/>
      <c r="V99" s="110"/>
      <c r="W99" s="110"/>
      <c r="X99" s="110"/>
      <c r="Y99" s="34" t="s">
        <v>11</v>
      </c>
    </row>
    <row r="100" spans="1:25" ht="39.9" customHeight="1" x14ac:dyDescent="0.2">
      <c r="A100" s="11"/>
      <c r="B100" s="10"/>
      <c r="C100" s="99"/>
      <c r="D100" s="80"/>
      <c r="E100" s="80"/>
      <c r="F100" s="80"/>
      <c r="G100" s="81"/>
      <c r="H100" s="22"/>
      <c r="I100" s="177" t="s">
        <v>48</v>
      </c>
      <c r="J100" s="104"/>
      <c r="K100" s="104"/>
      <c r="L100" s="104"/>
      <c r="M100" s="105"/>
      <c r="N100" s="157">
        <v>4002.4</v>
      </c>
      <c r="O100" s="158"/>
      <c r="P100" s="158"/>
      <c r="Q100" s="158"/>
      <c r="R100" s="158"/>
      <c r="S100" s="34" t="s">
        <v>11</v>
      </c>
      <c r="T100" s="109"/>
      <c r="U100" s="110"/>
      <c r="V100" s="110"/>
      <c r="W100" s="110"/>
      <c r="X100" s="110"/>
      <c r="Y100" s="34" t="s">
        <v>11</v>
      </c>
    </row>
    <row r="101" spans="1:25" ht="39.9" customHeight="1" x14ac:dyDescent="0.2">
      <c r="A101" s="11"/>
      <c r="B101" s="10"/>
      <c r="C101" s="99"/>
      <c r="D101" s="80"/>
      <c r="E101" s="80"/>
      <c r="F101" s="80"/>
      <c r="G101" s="81"/>
      <c r="H101" s="23"/>
      <c r="I101" s="144" t="s">
        <v>49</v>
      </c>
      <c r="J101" s="155"/>
      <c r="K101" s="155"/>
      <c r="L101" s="155"/>
      <c r="M101" s="156"/>
      <c r="N101" s="157"/>
      <c r="O101" s="158"/>
      <c r="P101" s="158"/>
      <c r="Q101" s="158"/>
      <c r="R101" s="158"/>
      <c r="S101" s="34" t="s">
        <v>11</v>
      </c>
      <c r="T101" s="109"/>
      <c r="U101" s="110"/>
      <c r="V101" s="110"/>
      <c r="W101" s="110"/>
      <c r="X101" s="110"/>
      <c r="Y101" s="34" t="s">
        <v>11</v>
      </c>
    </row>
    <row r="102" spans="1:25" ht="39.9" customHeight="1" x14ac:dyDescent="0.2">
      <c r="A102" s="11"/>
      <c r="B102" s="10"/>
      <c r="C102" s="99"/>
      <c r="D102" s="80"/>
      <c r="E102" s="80"/>
      <c r="F102" s="80"/>
      <c r="G102" s="80"/>
      <c r="H102" s="24"/>
      <c r="I102" s="159" t="s">
        <v>50</v>
      </c>
      <c r="J102" s="160"/>
      <c r="K102" s="160"/>
      <c r="L102" s="160"/>
      <c r="M102" s="161"/>
      <c r="N102" s="157"/>
      <c r="O102" s="158"/>
      <c r="P102" s="158"/>
      <c r="Q102" s="158"/>
      <c r="R102" s="158"/>
      <c r="S102" s="34" t="s">
        <v>11</v>
      </c>
      <c r="T102" s="109"/>
      <c r="U102" s="110"/>
      <c r="V102" s="110"/>
      <c r="W102" s="110"/>
      <c r="X102" s="110"/>
      <c r="Y102" s="34" t="s">
        <v>11</v>
      </c>
    </row>
    <row r="103" spans="1:25" ht="20.100000000000001" customHeight="1" x14ac:dyDescent="0.2">
      <c r="A103" s="11"/>
      <c r="B103" s="10"/>
      <c r="C103" s="99"/>
      <c r="D103" s="80"/>
      <c r="E103" s="80"/>
      <c r="F103" s="80"/>
      <c r="G103" s="81"/>
      <c r="H103" s="2" t="s">
        <v>16</v>
      </c>
      <c r="Y103" s="11"/>
    </row>
    <row r="104" spans="1:25" ht="108" customHeight="1" x14ac:dyDescent="0.2">
      <c r="A104" s="11"/>
      <c r="B104" s="18"/>
      <c r="C104" s="101"/>
      <c r="D104" s="101"/>
      <c r="E104" s="101"/>
      <c r="F104" s="101"/>
      <c r="G104" s="102"/>
      <c r="H104" s="127" t="s">
        <v>158</v>
      </c>
      <c r="I104" s="112"/>
      <c r="J104" s="112"/>
      <c r="K104" s="112"/>
      <c r="L104" s="112"/>
      <c r="M104" s="112"/>
      <c r="N104" s="112"/>
      <c r="O104" s="112"/>
      <c r="P104" s="112"/>
      <c r="Q104" s="112"/>
      <c r="R104" s="112"/>
      <c r="S104" s="112"/>
      <c r="T104" s="112"/>
      <c r="U104" s="112"/>
      <c r="V104" s="112"/>
      <c r="W104" s="112"/>
      <c r="X104" s="112"/>
      <c r="Y104" s="113"/>
    </row>
    <row r="105" spans="1:25" ht="3" customHeight="1" x14ac:dyDescent="0.2"/>
    <row r="106" spans="1:25" ht="5.25" customHeight="1" x14ac:dyDescent="0.2"/>
    <row r="107" spans="1:25" x14ac:dyDescent="0.2">
      <c r="B107" s="162" t="s">
        <v>30</v>
      </c>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row>
    <row r="108" spans="1:25" ht="20.100000000000001" customHeight="1" x14ac:dyDescent="0.2">
      <c r="A108" s="11"/>
      <c r="B108" s="10"/>
      <c r="C108" s="99" t="s">
        <v>9</v>
      </c>
      <c r="D108" s="80"/>
      <c r="E108" s="80"/>
      <c r="F108" s="80"/>
      <c r="G108" s="81"/>
      <c r="H108" s="2" t="s">
        <v>10</v>
      </c>
      <c r="Y108" s="11"/>
    </row>
    <row r="109" spans="1:25" ht="30" customHeight="1" x14ac:dyDescent="0.2">
      <c r="A109" s="11"/>
      <c r="B109" s="10"/>
      <c r="C109" s="99"/>
      <c r="D109" s="80"/>
      <c r="E109" s="80"/>
      <c r="F109" s="80"/>
      <c r="G109" s="81"/>
      <c r="H109" s="103" t="s">
        <v>60</v>
      </c>
      <c r="I109" s="104"/>
      <c r="J109" s="104"/>
      <c r="K109" s="104"/>
      <c r="L109" s="104"/>
      <c r="M109" s="105"/>
      <c r="N109" s="106" t="str">
        <f>IF(N$43=0,"",N$43)</f>
        <v>別紙の通り</v>
      </c>
      <c r="O109" s="107"/>
      <c r="P109" s="107"/>
      <c r="Q109" s="107"/>
      <c r="R109" s="107"/>
      <c r="S109" s="108"/>
      <c r="T109" s="106" t="str">
        <f>IF(T$43=0,"",T$43)</f>
        <v/>
      </c>
      <c r="U109" s="107"/>
      <c r="V109" s="107"/>
      <c r="W109" s="107"/>
      <c r="X109" s="107"/>
      <c r="Y109" s="108"/>
    </row>
    <row r="110" spans="1:25" ht="30" customHeight="1" x14ac:dyDescent="0.2">
      <c r="A110" s="11"/>
      <c r="B110" s="10"/>
      <c r="C110" s="99"/>
      <c r="D110" s="80"/>
      <c r="E110" s="80"/>
      <c r="F110" s="80"/>
      <c r="G110" s="81"/>
      <c r="H110" s="163" t="s">
        <v>59</v>
      </c>
      <c r="I110" s="164"/>
      <c r="J110" s="164"/>
      <c r="K110" s="164"/>
      <c r="L110" s="164"/>
      <c r="M110" s="165"/>
      <c r="N110" s="166">
        <v>10000</v>
      </c>
      <c r="O110" s="167"/>
      <c r="P110" s="167"/>
      <c r="Q110" s="167"/>
      <c r="R110" s="167"/>
      <c r="S110" s="34" t="s">
        <v>11</v>
      </c>
      <c r="T110" s="109"/>
      <c r="U110" s="110"/>
      <c r="V110" s="110"/>
      <c r="W110" s="110"/>
      <c r="X110" s="110"/>
      <c r="Y110" s="34" t="s">
        <v>11</v>
      </c>
    </row>
    <row r="111" spans="1:25" ht="30" customHeight="1" x14ac:dyDescent="0.2">
      <c r="A111" s="11"/>
      <c r="B111" s="10"/>
      <c r="C111" s="99"/>
      <c r="D111" s="80"/>
      <c r="E111" s="80"/>
      <c r="F111" s="80"/>
      <c r="G111" s="81"/>
      <c r="H111" s="22"/>
      <c r="I111" s="168" t="s">
        <v>47</v>
      </c>
      <c r="J111" s="169"/>
      <c r="K111" s="169"/>
      <c r="L111" s="169"/>
      <c r="M111" s="170"/>
      <c r="N111" s="157">
        <v>1617</v>
      </c>
      <c r="O111" s="158"/>
      <c r="P111" s="158"/>
      <c r="Q111" s="158"/>
      <c r="R111" s="158"/>
      <c r="S111" s="34" t="s">
        <v>11</v>
      </c>
      <c r="T111" s="109"/>
      <c r="U111" s="110"/>
      <c r="V111" s="110"/>
      <c r="W111" s="110"/>
      <c r="X111" s="110"/>
      <c r="Y111" s="34" t="s">
        <v>11</v>
      </c>
    </row>
    <row r="112" spans="1:25" ht="30" customHeight="1" x14ac:dyDescent="0.2">
      <c r="A112" s="11"/>
      <c r="B112" s="10"/>
      <c r="C112" s="99"/>
      <c r="D112" s="80"/>
      <c r="E112" s="80"/>
      <c r="F112" s="80"/>
      <c r="G112" s="81"/>
      <c r="H112" s="22"/>
      <c r="I112" s="171" t="s">
        <v>48</v>
      </c>
      <c r="J112" s="172"/>
      <c r="K112" s="172"/>
      <c r="L112" s="172"/>
      <c r="M112" s="173"/>
      <c r="N112" s="157">
        <v>9084</v>
      </c>
      <c r="O112" s="158"/>
      <c r="P112" s="158"/>
      <c r="Q112" s="158"/>
      <c r="R112" s="158"/>
      <c r="S112" s="34" t="s">
        <v>11</v>
      </c>
      <c r="T112" s="109"/>
      <c r="U112" s="110"/>
      <c r="V112" s="110"/>
      <c r="W112" s="110"/>
      <c r="X112" s="110"/>
      <c r="Y112" s="34" t="s">
        <v>11</v>
      </c>
    </row>
    <row r="113" spans="1:25" ht="30" customHeight="1" x14ac:dyDescent="0.2">
      <c r="A113" s="11"/>
      <c r="B113" s="10"/>
      <c r="C113" s="99"/>
      <c r="D113" s="80"/>
      <c r="E113" s="80"/>
      <c r="F113" s="80"/>
      <c r="G113" s="81"/>
      <c r="H113" s="23"/>
      <c r="I113" s="144" t="s">
        <v>49</v>
      </c>
      <c r="J113" s="155"/>
      <c r="K113" s="155"/>
      <c r="L113" s="155"/>
      <c r="M113" s="156"/>
      <c r="N113" s="157"/>
      <c r="O113" s="158"/>
      <c r="P113" s="158"/>
      <c r="Q113" s="158"/>
      <c r="R113" s="158"/>
      <c r="S113" s="34" t="s">
        <v>11</v>
      </c>
      <c r="T113" s="109"/>
      <c r="U113" s="110"/>
      <c r="V113" s="110"/>
      <c r="W113" s="110"/>
      <c r="X113" s="110"/>
      <c r="Y113" s="34" t="s">
        <v>11</v>
      </c>
    </row>
    <row r="114" spans="1:25" ht="39.9" customHeight="1" x14ac:dyDescent="0.2">
      <c r="A114" s="11"/>
      <c r="B114" s="10"/>
      <c r="C114" s="99"/>
      <c r="D114" s="80"/>
      <c r="E114" s="80"/>
      <c r="F114" s="80"/>
      <c r="G114" s="80"/>
      <c r="H114" s="24"/>
      <c r="I114" s="159" t="s">
        <v>51</v>
      </c>
      <c r="J114" s="160"/>
      <c r="K114" s="160"/>
      <c r="L114" s="160"/>
      <c r="M114" s="161"/>
      <c r="N114" s="157"/>
      <c r="O114" s="158"/>
      <c r="P114" s="158"/>
      <c r="Q114" s="158"/>
      <c r="R114" s="158"/>
      <c r="S114" s="34" t="s">
        <v>11</v>
      </c>
      <c r="T114" s="109"/>
      <c r="U114" s="110"/>
      <c r="V114" s="110"/>
      <c r="W114" s="110"/>
      <c r="X114" s="110"/>
      <c r="Y114" s="34" t="s">
        <v>11</v>
      </c>
    </row>
    <row r="115" spans="1:25" ht="20.100000000000001" customHeight="1" x14ac:dyDescent="0.2">
      <c r="A115" s="11"/>
      <c r="B115" s="10"/>
      <c r="C115" s="99"/>
      <c r="D115" s="80"/>
      <c r="E115" s="80"/>
      <c r="F115" s="80"/>
      <c r="G115" s="81"/>
      <c r="H115" s="2" t="s">
        <v>12</v>
      </c>
      <c r="Y115" s="11"/>
    </row>
    <row r="116" spans="1:25" ht="187.5" customHeight="1" x14ac:dyDescent="0.2">
      <c r="A116" s="11"/>
      <c r="B116" s="18"/>
      <c r="C116" s="101"/>
      <c r="D116" s="101"/>
      <c r="E116" s="101"/>
      <c r="F116" s="101"/>
      <c r="G116" s="102"/>
      <c r="H116" s="127" t="s">
        <v>157</v>
      </c>
      <c r="I116" s="112"/>
      <c r="J116" s="112"/>
      <c r="K116" s="112"/>
      <c r="L116" s="112"/>
      <c r="M116" s="112"/>
      <c r="N116" s="112"/>
      <c r="O116" s="112"/>
      <c r="P116" s="112"/>
      <c r="Q116" s="112"/>
      <c r="R116" s="112"/>
      <c r="S116" s="112"/>
      <c r="T116" s="112"/>
      <c r="U116" s="112"/>
      <c r="V116" s="112"/>
      <c r="W116" s="112"/>
      <c r="X116" s="112"/>
      <c r="Y116" s="113"/>
    </row>
    <row r="117" spans="1:25" ht="30" customHeight="1" x14ac:dyDescent="0.2">
      <c r="B117" s="116" t="s">
        <v>35</v>
      </c>
      <c r="C117" s="117"/>
      <c r="D117" s="117"/>
      <c r="E117" s="117"/>
      <c r="F117" s="117"/>
      <c r="G117" s="118"/>
      <c r="H117" s="174"/>
      <c r="I117" s="175"/>
      <c r="J117" s="175"/>
      <c r="K117" s="175"/>
      <c r="L117" s="175"/>
      <c r="M117" s="175"/>
      <c r="N117" s="175"/>
      <c r="O117" s="175"/>
      <c r="P117" s="175"/>
      <c r="Q117" s="175"/>
      <c r="R117" s="175"/>
      <c r="S117" s="175"/>
      <c r="T117" s="175"/>
      <c r="U117" s="175"/>
      <c r="V117" s="175"/>
      <c r="W117" s="175"/>
      <c r="X117" s="175"/>
      <c r="Y117" s="176"/>
    </row>
    <row r="118" spans="1:25" ht="259.5" customHeight="1" x14ac:dyDescent="0.2"/>
    <row r="120" spans="1:25" x14ac:dyDescent="0.2">
      <c r="B120" s="143" t="s">
        <v>31</v>
      </c>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row>
    <row r="121" spans="1:25" x14ac:dyDescent="0.2">
      <c r="B121" s="146" t="s">
        <v>62</v>
      </c>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8"/>
    </row>
    <row r="122" spans="1:25" x14ac:dyDescent="0.2">
      <c r="B122" s="149"/>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1"/>
    </row>
    <row r="123" spans="1:25" x14ac:dyDescent="0.2">
      <c r="B123" s="149"/>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1"/>
    </row>
    <row r="124" spans="1:25" x14ac:dyDescent="0.2">
      <c r="B124" s="149"/>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1"/>
    </row>
    <row r="125" spans="1:25" x14ac:dyDescent="0.2">
      <c r="B125" s="149"/>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1"/>
    </row>
    <row r="126" spans="1:25" x14ac:dyDescent="0.2">
      <c r="B126" s="149"/>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1"/>
    </row>
    <row r="127" spans="1:25" x14ac:dyDescent="0.2">
      <c r="B127" s="149"/>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1"/>
    </row>
    <row r="128" spans="1:25" x14ac:dyDescent="0.2">
      <c r="B128" s="149"/>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1"/>
    </row>
    <row r="129" spans="2:25" x14ac:dyDescent="0.2">
      <c r="B129" s="149"/>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1"/>
    </row>
    <row r="130" spans="2:25" x14ac:dyDescent="0.2">
      <c r="B130" s="149"/>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1"/>
    </row>
    <row r="131" spans="2:25" x14ac:dyDescent="0.2">
      <c r="B131" s="149"/>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1"/>
    </row>
    <row r="132" spans="2:25" x14ac:dyDescent="0.2">
      <c r="B132" s="149"/>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1"/>
    </row>
    <row r="133" spans="2:25" x14ac:dyDescent="0.2">
      <c r="B133" s="149"/>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1"/>
    </row>
    <row r="134" spans="2:25" x14ac:dyDescent="0.2">
      <c r="B134" s="149"/>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1"/>
    </row>
    <row r="135" spans="2:25" x14ac:dyDescent="0.2">
      <c r="B135" s="149"/>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1"/>
    </row>
    <row r="136" spans="2:25" x14ac:dyDescent="0.2">
      <c r="B136" s="149"/>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1"/>
    </row>
    <row r="137" spans="2:25" x14ac:dyDescent="0.2">
      <c r="B137" s="149"/>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1"/>
    </row>
    <row r="138" spans="2:25" x14ac:dyDescent="0.2">
      <c r="B138" s="149"/>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1"/>
    </row>
    <row r="139" spans="2:25" x14ac:dyDescent="0.2">
      <c r="B139" s="149"/>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1"/>
    </row>
    <row r="140" spans="2:25" x14ac:dyDescent="0.2">
      <c r="B140" s="149"/>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1"/>
    </row>
    <row r="141" spans="2:25" x14ac:dyDescent="0.2">
      <c r="B141" s="149"/>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1"/>
    </row>
    <row r="142" spans="2:25" x14ac:dyDescent="0.2">
      <c r="B142" s="149"/>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1"/>
    </row>
    <row r="143" spans="2:25" x14ac:dyDescent="0.2">
      <c r="B143" s="149"/>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1"/>
    </row>
    <row r="144" spans="2:25" x14ac:dyDescent="0.2">
      <c r="B144" s="149"/>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1"/>
    </row>
    <row r="145" spans="2:25" x14ac:dyDescent="0.2">
      <c r="B145" s="149"/>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1"/>
    </row>
    <row r="146" spans="2:25" x14ac:dyDescent="0.2">
      <c r="B146" s="149"/>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1"/>
    </row>
    <row r="147" spans="2:25" x14ac:dyDescent="0.2">
      <c r="B147" s="149"/>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1"/>
    </row>
    <row r="148" spans="2:25" x14ac:dyDescent="0.2">
      <c r="B148" s="149"/>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1"/>
    </row>
    <row r="149" spans="2:25" x14ac:dyDescent="0.2">
      <c r="B149" s="149"/>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1"/>
    </row>
    <row r="150" spans="2:25" x14ac:dyDescent="0.2">
      <c r="B150" s="149"/>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1"/>
    </row>
    <row r="151" spans="2:25" x14ac:dyDescent="0.2">
      <c r="B151" s="149"/>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1"/>
    </row>
    <row r="152" spans="2:25" x14ac:dyDescent="0.2">
      <c r="B152" s="149"/>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1"/>
    </row>
    <row r="153" spans="2:25" x14ac:dyDescent="0.2">
      <c r="B153" s="149"/>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1"/>
    </row>
    <row r="154" spans="2:25" x14ac:dyDescent="0.2">
      <c r="B154" s="149"/>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1"/>
    </row>
    <row r="155" spans="2:25" x14ac:dyDescent="0.2">
      <c r="B155" s="149"/>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1"/>
    </row>
    <row r="156" spans="2:25" x14ac:dyDescent="0.2">
      <c r="B156" s="149"/>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1"/>
    </row>
    <row r="157" spans="2:25" x14ac:dyDescent="0.2">
      <c r="B157" s="149"/>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1"/>
    </row>
    <row r="158" spans="2:25" x14ac:dyDescent="0.2">
      <c r="B158" s="149"/>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1"/>
    </row>
    <row r="159" spans="2:25" x14ac:dyDescent="0.2">
      <c r="B159" s="149"/>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1"/>
    </row>
    <row r="160" spans="2:25" x14ac:dyDescent="0.2">
      <c r="B160" s="149"/>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1"/>
    </row>
    <row r="161" spans="1:25" x14ac:dyDescent="0.2">
      <c r="B161" s="149"/>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1"/>
    </row>
    <row r="162" spans="1:25" x14ac:dyDescent="0.2">
      <c r="B162" s="149"/>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1"/>
    </row>
    <row r="163" spans="1:25" x14ac:dyDescent="0.2">
      <c r="B163" s="149"/>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1"/>
    </row>
    <row r="164" spans="1:25" x14ac:dyDescent="0.2">
      <c r="B164" s="149"/>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1"/>
    </row>
    <row r="165" spans="1:25" x14ac:dyDescent="0.2">
      <c r="B165" s="149"/>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1"/>
    </row>
    <row r="166" spans="1:25" x14ac:dyDescent="0.2">
      <c r="B166" s="149"/>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1"/>
    </row>
    <row r="167" spans="1:25" x14ac:dyDescent="0.2">
      <c r="B167" s="149"/>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1"/>
    </row>
    <row r="168" spans="1:25" x14ac:dyDescent="0.2">
      <c r="B168" s="149"/>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1"/>
    </row>
    <row r="169" spans="1:25" x14ac:dyDescent="0.2">
      <c r="B169" s="149"/>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1"/>
    </row>
    <row r="170" spans="1:25" x14ac:dyDescent="0.2">
      <c r="B170" s="152"/>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4"/>
    </row>
    <row r="174" spans="1:25" x14ac:dyDescent="0.2">
      <c r="A174" s="27"/>
    </row>
    <row r="175" spans="1:25" x14ac:dyDescent="0.2">
      <c r="A175" s="27"/>
    </row>
    <row r="176" spans="1:25" x14ac:dyDescent="0.2">
      <c r="A176" s="27"/>
    </row>
    <row r="177" spans="1:1" x14ac:dyDescent="0.2">
      <c r="A177" s="27"/>
    </row>
    <row r="178" spans="1:1" x14ac:dyDescent="0.2">
      <c r="A178" s="27"/>
    </row>
    <row r="179" spans="1:1" x14ac:dyDescent="0.2">
      <c r="A179" s="27"/>
    </row>
    <row r="180" spans="1:1" x14ac:dyDescent="0.2">
      <c r="A180" s="27"/>
    </row>
    <row r="181" spans="1:1" x14ac:dyDescent="0.2">
      <c r="A181" s="27"/>
    </row>
    <row r="182" spans="1:1" x14ac:dyDescent="0.2">
      <c r="A182" s="27"/>
    </row>
    <row r="183" spans="1:1" x14ac:dyDescent="0.2">
      <c r="A183" s="27"/>
    </row>
    <row r="184" spans="1:1" x14ac:dyDescent="0.2">
      <c r="A184" s="27"/>
    </row>
    <row r="185" spans="1:1" x14ac:dyDescent="0.2">
      <c r="A185" s="27"/>
    </row>
    <row r="186" spans="1:1" x14ac:dyDescent="0.2">
      <c r="A186" s="27"/>
    </row>
    <row r="187" spans="1:1" x14ac:dyDescent="0.2">
      <c r="A187" s="27"/>
    </row>
    <row r="188" spans="1:1" x14ac:dyDescent="0.2">
      <c r="A188" s="27"/>
    </row>
    <row r="189" spans="1:1" x14ac:dyDescent="0.2">
      <c r="A189" s="27"/>
    </row>
    <row r="190" spans="1:1" x14ac:dyDescent="0.2">
      <c r="A190" s="27"/>
    </row>
    <row r="191" spans="1:1" x14ac:dyDescent="0.2">
      <c r="A191" s="27"/>
    </row>
    <row r="192" spans="1:1" x14ac:dyDescent="0.2">
      <c r="A192" s="27"/>
    </row>
    <row r="193" spans="1:1" x14ac:dyDescent="0.2">
      <c r="A193" s="27"/>
    </row>
    <row r="194" spans="1:1" x14ac:dyDescent="0.2">
      <c r="A194" s="27"/>
    </row>
    <row r="195" spans="1:1" x14ac:dyDescent="0.2">
      <c r="A195" s="27"/>
    </row>
    <row r="196" spans="1:1" x14ac:dyDescent="0.2">
      <c r="A196" s="27"/>
    </row>
    <row r="197" spans="1:1" x14ac:dyDescent="0.2">
      <c r="A197" s="27"/>
    </row>
    <row r="198" spans="1:1" x14ac:dyDescent="0.2">
      <c r="A198" s="27"/>
    </row>
    <row r="199" spans="1:1" x14ac:dyDescent="0.2">
      <c r="A199" s="27"/>
    </row>
    <row r="200" spans="1:1" x14ac:dyDescent="0.2">
      <c r="A200" s="27"/>
    </row>
    <row r="201" spans="1:1" x14ac:dyDescent="0.2">
      <c r="A201" s="27"/>
    </row>
    <row r="202" spans="1:1" x14ac:dyDescent="0.2">
      <c r="A202" s="27"/>
    </row>
    <row r="203" spans="1:1" x14ac:dyDescent="0.2">
      <c r="A203" s="27"/>
    </row>
    <row r="204" spans="1:1" x14ac:dyDescent="0.2">
      <c r="A204" s="27"/>
    </row>
    <row r="205" spans="1:1" x14ac:dyDescent="0.2">
      <c r="A205" s="27"/>
    </row>
    <row r="206" spans="1:1" x14ac:dyDescent="0.2">
      <c r="A206" s="27"/>
    </row>
    <row r="207" spans="1:1" x14ac:dyDescent="0.2">
      <c r="A207" s="27"/>
    </row>
    <row r="208" spans="1:1" x14ac:dyDescent="0.2">
      <c r="A208" s="27"/>
    </row>
    <row r="209" spans="1:1" x14ac:dyDescent="0.2">
      <c r="A209" s="27"/>
    </row>
    <row r="210" spans="1:1" x14ac:dyDescent="0.2">
      <c r="A210" s="27"/>
    </row>
    <row r="211" spans="1:1" x14ac:dyDescent="0.2">
      <c r="A211" s="27"/>
    </row>
    <row r="212" spans="1:1" x14ac:dyDescent="0.2">
      <c r="A212" s="27"/>
    </row>
    <row r="213" spans="1:1" x14ac:dyDescent="0.2">
      <c r="A213" s="27"/>
    </row>
    <row r="214" spans="1:1" x14ac:dyDescent="0.2">
      <c r="A214" s="27"/>
    </row>
    <row r="215" spans="1:1" x14ac:dyDescent="0.2">
      <c r="A215" s="27"/>
    </row>
    <row r="216" spans="1:1" x14ac:dyDescent="0.2">
      <c r="A216" s="27"/>
    </row>
    <row r="217" spans="1:1" x14ac:dyDescent="0.2">
      <c r="A217" s="27"/>
    </row>
    <row r="218" spans="1:1" x14ac:dyDescent="0.2">
      <c r="A218" s="27"/>
    </row>
    <row r="219" spans="1:1" x14ac:dyDescent="0.2">
      <c r="A219" s="27"/>
    </row>
    <row r="220" spans="1:1" x14ac:dyDescent="0.2">
      <c r="A220" s="27"/>
    </row>
    <row r="221" spans="1:1" x14ac:dyDescent="0.2">
      <c r="A221" s="27"/>
    </row>
    <row r="222" spans="1:1" x14ac:dyDescent="0.2">
      <c r="A222" s="27"/>
    </row>
    <row r="223" spans="1:1" x14ac:dyDescent="0.2">
      <c r="A223" s="27"/>
    </row>
    <row r="224" spans="1:1" x14ac:dyDescent="0.2">
      <c r="A224" s="27"/>
    </row>
    <row r="225" spans="1:1" x14ac:dyDescent="0.2">
      <c r="A225" s="27"/>
    </row>
    <row r="226" spans="1:1" x14ac:dyDescent="0.2">
      <c r="A226" s="27"/>
    </row>
    <row r="227" spans="1:1" x14ac:dyDescent="0.2">
      <c r="A227" s="27"/>
    </row>
    <row r="228" spans="1:1" x14ac:dyDescent="0.2">
      <c r="A228" s="27"/>
    </row>
    <row r="229" spans="1:1" x14ac:dyDescent="0.2">
      <c r="A229" s="27"/>
    </row>
    <row r="230" spans="1:1" x14ac:dyDescent="0.2">
      <c r="A230" s="27"/>
    </row>
  </sheetData>
  <mergeCells count="15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7"/>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AE274-5207-4868-B12B-EBEEC42BCCED}">
  <sheetPr>
    <pageSetUpPr fitToPage="1"/>
  </sheetPr>
  <dimension ref="A1:AW32"/>
  <sheetViews>
    <sheetView topLeftCell="C1" workbookViewId="0">
      <selection activeCell="AX5" sqref="AX5:AX6"/>
    </sheetView>
  </sheetViews>
  <sheetFormatPr defaultRowHeight="13.2" x14ac:dyDescent="0.2"/>
  <cols>
    <col min="1" max="49" width="2.5546875" customWidth="1"/>
  </cols>
  <sheetData>
    <row r="1" spans="1:49" s="42" customFormat="1" ht="15.6" customHeight="1" x14ac:dyDescent="0.2">
      <c r="A1" s="255" t="s">
        <v>94</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row>
    <row r="2" spans="1:49" s="42" customFormat="1" ht="15.9" customHeight="1" x14ac:dyDescent="0.2">
      <c r="A2" s="43"/>
      <c r="B2" s="4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row>
    <row r="3" spans="1:49" ht="15.9" customHeight="1" x14ac:dyDescent="0.2">
      <c r="A3" s="178" t="s">
        <v>79</v>
      </c>
      <c r="B3" s="179"/>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80"/>
    </row>
    <row r="4" spans="1:49" ht="15.9" customHeight="1" x14ac:dyDescent="0.2">
      <c r="A4" s="181"/>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3"/>
    </row>
    <row r="5" spans="1:49" ht="15.9" customHeight="1" x14ac:dyDescent="0.2">
      <c r="A5" s="256"/>
      <c r="B5" s="184" t="s">
        <v>80</v>
      </c>
      <c r="C5" s="187" t="s">
        <v>81</v>
      </c>
      <c r="D5" s="188"/>
      <c r="E5" s="188"/>
      <c r="F5" s="188"/>
      <c r="G5" s="35" t="s">
        <v>82</v>
      </c>
      <c r="H5" s="189" t="s">
        <v>95</v>
      </c>
      <c r="I5" s="189"/>
      <c r="J5" s="189"/>
      <c r="K5" s="36" t="s">
        <v>83</v>
      </c>
      <c r="L5" s="36"/>
      <c r="M5" s="36" t="s">
        <v>84</v>
      </c>
      <c r="N5" s="190" t="s">
        <v>85</v>
      </c>
      <c r="O5" s="190"/>
      <c r="P5" s="190"/>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7"/>
    </row>
    <row r="6" spans="1:49" ht="15.9" customHeight="1" x14ac:dyDescent="0.2">
      <c r="A6" s="256"/>
      <c r="B6" s="185"/>
      <c r="C6" s="191" t="s">
        <v>86</v>
      </c>
      <c r="D6" s="192"/>
      <c r="E6" s="192"/>
      <c r="F6" s="192"/>
      <c r="G6" s="192"/>
      <c r="H6" s="192"/>
      <c r="I6" s="193"/>
      <c r="J6" s="197" t="s">
        <v>130</v>
      </c>
      <c r="K6" s="198"/>
      <c r="L6" s="198"/>
      <c r="M6" s="198"/>
      <c r="N6" s="199"/>
      <c r="O6" s="203" t="s">
        <v>131</v>
      </c>
      <c r="P6" s="204"/>
      <c r="Q6" s="204"/>
      <c r="R6" s="204"/>
      <c r="S6" s="205"/>
      <c r="T6" s="203" t="s">
        <v>132</v>
      </c>
      <c r="U6" s="204"/>
      <c r="V6" s="204"/>
      <c r="W6" s="204"/>
      <c r="X6" s="205"/>
      <c r="Y6" s="203" t="s">
        <v>133</v>
      </c>
      <c r="Z6" s="204"/>
      <c r="AA6" s="204"/>
      <c r="AB6" s="204"/>
      <c r="AC6" s="205"/>
      <c r="AD6" s="203" t="s">
        <v>134</v>
      </c>
      <c r="AE6" s="204"/>
      <c r="AF6" s="204"/>
      <c r="AG6" s="204"/>
      <c r="AH6" s="205"/>
      <c r="AI6" s="203" t="s">
        <v>135</v>
      </c>
      <c r="AJ6" s="204"/>
      <c r="AK6" s="204"/>
      <c r="AL6" s="204"/>
      <c r="AM6" s="205"/>
      <c r="AN6" s="203" t="s">
        <v>136</v>
      </c>
      <c r="AO6" s="204"/>
      <c r="AP6" s="204"/>
      <c r="AQ6" s="204"/>
      <c r="AR6" s="205"/>
      <c r="AS6" s="203" t="s">
        <v>137</v>
      </c>
      <c r="AT6" s="204"/>
      <c r="AU6" s="204"/>
      <c r="AV6" s="204"/>
      <c r="AW6" s="205"/>
    </row>
    <row r="7" spans="1:49" ht="15.9" customHeight="1" x14ac:dyDescent="0.2">
      <c r="A7" s="256"/>
      <c r="B7" s="185"/>
      <c r="C7" s="194"/>
      <c r="D7" s="195"/>
      <c r="E7" s="195"/>
      <c r="F7" s="195"/>
      <c r="G7" s="195"/>
      <c r="H7" s="195"/>
      <c r="I7" s="196"/>
      <c r="J7" s="200"/>
      <c r="K7" s="201"/>
      <c r="L7" s="201"/>
      <c r="M7" s="201"/>
      <c r="N7" s="202"/>
      <c r="O7" s="206"/>
      <c r="P7" s="207"/>
      <c r="Q7" s="207"/>
      <c r="R7" s="207"/>
      <c r="S7" s="208"/>
      <c r="T7" s="206"/>
      <c r="U7" s="207"/>
      <c r="V7" s="207"/>
      <c r="W7" s="207"/>
      <c r="X7" s="208"/>
      <c r="Y7" s="206"/>
      <c r="Z7" s="207"/>
      <c r="AA7" s="207"/>
      <c r="AB7" s="207"/>
      <c r="AC7" s="208"/>
      <c r="AD7" s="206"/>
      <c r="AE7" s="207"/>
      <c r="AF7" s="207"/>
      <c r="AG7" s="207"/>
      <c r="AH7" s="208"/>
      <c r="AI7" s="206"/>
      <c r="AJ7" s="207"/>
      <c r="AK7" s="207"/>
      <c r="AL7" s="207"/>
      <c r="AM7" s="208"/>
      <c r="AN7" s="206"/>
      <c r="AO7" s="207"/>
      <c r="AP7" s="207"/>
      <c r="AQ7" s="207"/>
      <c r="AR7" s="208"/>
      <c r="AS7" s="206"/>
      <c r="AT7" s="207"/>
      <c r="AU7" s="207"/>
      <c r="AV7" s="207"/>
      <c r="AW7" s="208"/>
    </row>
    <row r="8" spans="1:49" ht="15.9" customHeight="1" x14ac:dyDescent="0.2">
      <c r="A8" s="256"/>
      <c r="B8" s="185"/>
      <c r="C8" s="209" t="s">
        <v>87</v>
      </c>
      <c r="D8" s="195"/>
      <c r="E8" s="195"/>
      <c r="F8" s="195"/>
      <c r="G8" s="195"/>
      <c r="H8" s="195"/>
      <c r="I8" s="196"/>
      <c r="J8" s="213">
        <v>3420.7</v>
      </c>
      <c r="K8" s="214"/>
      <c r="L8" s="214"/>
      <c r="M8" s="214"/>
      <c r="N8" s="217" t="s">
        <v>88</v>
      </c>
      <c r="O8" s="213">
        <v>72.2</v>
      </c>
      <c r="P8" s="214"/>
      <c r="Q8" s="214"/>
      <c r="R8" s="214"/>
      <c r="S8" s="217" t="s">
        <v>88</v>
      </c>
      <c r="T8" s="213">
        <v>3.5</v>
      </c>
      <c r="U8" s="214"/>
      <c r="V8" s="214"/>
      <c r="W8" s="214"/>
      <c r="X8" s="217" t="s">
        <v>88</v>
      </c>
      <c r="Y8" s="213">
        <v>80.900000000000006</v>
      </c>
      <c r="Z8" s="214"/>
      <c r="AA8" s="214"/>
      <c r="AB8" s="214"/>
      <c r="AC8" s="217" t="s">
        <v>88</v>
      </c>
      <c r="AD8" s="213">
        <v>534.6</v>
      </c>
      <c r="AE8" s="214"/>
      <c r="AF8" s="214"/>
      <c r="AG8" s="214"/>
      <c r="AH8" s="217" t="s">
        <v>88</v>
      </c>
      <c r="AI8" s="213">
        <v>10.9</v>
      </c>
      <c r="AJ8" s="214"/>
      <c r="AK8" s="214"/>
      <c r="AL8" s="214"/>
      <c r="AM8" s="217" t="s">
        <v>88</v>
      </c>
      <c r="AN8" s="213">
        <v>25.6</v>
      </c>
      <c r="AO8" s="214"/>
      <c r="AP8" s="214"/>
      <c r="AQ8" s="214"/>
      <c r="AR8" s="217" t="s">
        <v>88</v>
      </c>
      <c r="AS8" s="213">
        <v>0.1</v>
      </c>
      <c r="AT8" s="214"/>
      <c r="AU8" s="214"/>
      <c r="AV8" s="214"/>
      <c r="AW8" s="217" t="s">
        <v>88</v>
      </c>
    </row>
    <row r="9" spans="1:49" ht="15.9" customHeight="1" x14ac:dyDescent="0.2">
      <c r="A9" s="256"/>
      <c r="B9" s="185"/>
      <c r="C9" s="210"/>
      <c r="D9" s="211"/>
      <c r="E9" s="211"/>
      <c r="F9" s="211"/>
      <c r="G9" s="211"/>
      <c r="H9" s="211"/>
      <c r="I9" s="212"/>
      <c r="J9" s="215"/>
      <c r="K9" s="216"/>
      <c r="L9" s="216"/>
      <c r="M9" s="216"/>
      <c r="N9" s="218"/>
      <c r="O9" s="215"/>
      <c r="P9" s="216"/>
      <c r="Q9" s="216"/>
      <c r="R9" s="216"/>
      <c r="S9" s="218"/>
      <c r="T9" s="215"/>
      <c r="U9" s="216"/>
      <c r="V9" s="216"/>
      <c r="W9" s="216"/>
      <c r="X9" s="218"/>
      <c r="Y9" s="215"/>
      <c r="Z9" s="216"/>
      <c r="AA9" s="216"/>
      <c r="AB9" s="216"/>
      <c r="AC9" s="218"/>
      <c r="AD9" s="215"/>
      <c r="AE9" s="216"/>
      <c r="AF9" s="216"/>
      <c r="AG9" s="216"/>
      <c r="AH9" s="218"/>
      <c r="AI9" s="215"/>
      <c r="AJ9" s="216"/>
      <c r="AK9" s="216"/>
      <c r="AL9" s="216"/>
      <c r="AM9" s="218"/>
      <c r="AN9" s="215"/>
      <c r="AO9" s="216"/>
      <c r="AP9" s="216"/>
      <c r="AQ9" s="216"/>
      <c r="AR9" s="218"/>
      <c r="AS9" s="215"/>
      <c r="AT9" s="216"/>
      <c r="AU9" s="216"/>
      <c r="AV9" s="216"/>
      <c r="AW9" s="218"/>
    </row>
    <row r="10" spans="1:49" ht="15.9" customHeight="1" x14ac:dyDescent="0.2">
      <c r="A10" s="256"/>
      <c r="B10" s="185"/>
      <c r="C10" s="219" t="s">
        <v>86</v>
      </c>
      <c r="D10" s="220"/>
      <c r="E10" s="220"/>
      <c r="F10" s="220"/>
      <c r="G10" s="220"/>
      <c r="H10" s="220"/>
      <c r="I10" s="221"/>
      <c r="J10" s="203"/>
      <c r="K10" s="204"/>
      <c r="L10" s="204"/>
      <c r="M10" s="204"/>
      <c r="N10" s="205"/>
      <c r="O10" s="203"/>
      <c r="P10" s="204"/>
      <c r="Q10" s="204"/>
      <c r="R10" s="204"/>
      <c r="S10" s="205"/>
      <c r="T10" s="203"/>
      <c r="U10" s="204"/>
      <c r="V10" s="204"/>
      <c r="W10" s="204"/>
      <c r="X10" s="205"/>
      <c r="Y10" s="203"/>
      <c r="Z10" s="204"/>
      <c r="AA10" s="204"/>
      <c r="AB10" s="204"/>
      <c r="AC10" s="205"/>
      <c r="AD10" s="203"/>
      <c r="AE10" s="204"/>
      <c r="AF10" s="204"/>
      <c r="AG10" s="204"/>
      <c r="AH10" s="205"/>
      <c r="AI10" s="203"/>
      <c r="AJ10" s="204"/>
      <c r="AK10" s="204"/>
      <c r="AL10" s="204"/>
      <c r="AM10" s="205"/>
      <c r="AN10" s="203"/>
      <c r="AO10" s="204"/>
      <c r="AP10" s="204"/>
      <c r="AQ10" s="204"/>
      <c r="AR10" s="205"/>
      <c r="AS10" s="203"/>
      <c r="AT10" s="204"/>
      <c r="AU10" s="204"/>
      <c r="AV10" s="204"/>
      <c r="AW10" s="205"/>
    </row>
    <row r="11" spans="1:49" ht="15.9" customHeight="1" x14ac:dyDescent="0.2">
      <c r="A11" s="256"/>
      <c r="B11" s="185"/>
      <c r="C11" s="222"/>
      <c r="D11" s="223"/>
      <c r="E11" s="223"/>
      <c r="F11" s="223"/>
      <c r="G11" s="223"/>
      <c r="H11" s="223"/>
      <c r="I11" s="224"/>
      <c r="J11" s="206"/>
      <c r="K11" s="207"/>
      <c r="L11" s="207"/>
      <c r="M11" s="207"/>
      <c r="N11" s="208"/>
      <c r="O11" s="206"/>
      <c r="P11" s="207"/>
      <c r="Q11" s="207"/>
      <c r="R11" s="207"/>
      <c r="S11" s="208"/>
      <c r="T11" s="206"/>
      <c r="U11" s="207"/>
      <c r="V11" s="207"/>
      <c r="W11" s="207"/>
      <c r="X11" s="208"/>
      <c r="Y11" s="206"/>
      <c r="Z11" s="207"/>
      <c r="AA11" s="207"/>
      <c r="AB11" s="207"/>
      <c r="AC11" s="208"/>
      <c r="AD11" s="206"/>
      <c r="AE11" s="207"/>
      <c r="AF11" s="207"/>
      <c r="AG11" s="207"/>
      <c r="AH11" s="208"/>
      <c r="AI11" s="206"/>
      <c r="AJ11" s="207"/>
      <c r="AK11" s="207"/>
      <c r="AL11" s="207"/>
      <c r="AM11" s="208"/>
      <c r="AN11" s="206"/>
      <c r="AO11" s="207"/>
      <c r="AP11" s="207"/>
      <c r="AQ11" s="207"/>
      <c r="AR11" s="208"/>
      <c r="AS11" s="206"/>
      <c r="AT11" s="207"/>
      <c r="AU11" s="207"/>
      <c r="AV11" s="207"/>
      <c r="AW11" s="208"/>
    </row>
    <row r="12" spans="1:49" ht="15.9" customHeight="1" x14ac:dyDescent="0.2">
      <c r="A12" s="256"/>
      <c r="B12" s="185"/>
      <c r="C12" s="231" t="s">
        <v>87</v>
      </c>
      <c r="D12" s="232"/>
      <c r="E12" s="232"/>
      <c r="F12" s="232"/>
      <c r="G12" s="232"/>
      <c r="H12" s="232"/>
      <c r="I12" s="233"/>
      <c r="J12" s="213"/>
      <c r="K12" s="214"/>
      <c r="L12" s="214"/>
      <c r="M12" s="214"/>
      <c r="N12" s="217" t="s">
        <v>88</v>
      </c>
      <c r="O12" s="213"/>
      <c r="P12" s="214"/>
      <c r="Q12" s="214"/>
      <c r="R12" s="214"/>
      <c r="S12" s="217" t="s">
        <v>88</v>
      </c>
      <c r="T12" s="213"/>
      <c r="U12" s="214"/>
      <c r="V12" s="214"/>
      <c r="W12" s="214"/>
      <c r="X12" s="217" t="s">
        <v>88</v>
      </c>
      <c r="Y12" s="213"/>
      <c r="Z12" s="214"/>
      <c r="AA12" s="214"/>
      <c r="AB12" s="214"/>
      <c r="AC12" s="217" t="s">
        <v>88</v>
      </c>
      <c r="AD12" s="213"/>
      <c r="AE12" s="214"/>
      <c r="AF12" s="214"/>
      <c r="AG12" s="214"/>
      <c r="AH12" s="217" t="s">
        <v>88</v>
      </c>
      <c r="AI12" s="213"/>
      <c r="AJ12" s="214"/>
      <c r="AK12" s="214"/>
      <c r="AL12" s="214"/>
      <c r="AM12" s="217" t="s">
        <v>88</v>
      </c>
      <c r="AN12" s="213"/>
      <c r="AO12" s="214"/>
      <c r="AP12" s="214"/>
      <c r="AQ12" s="214"/>
      <c r="AR12" s="217" t="s">
        <v>88</v>
      </c>
      <c r="AS12" s="213"/>
      <c r="AT12" s="214"/>
      <c r="AU12" s="214"/>
      <c r="AV12" s="214"/>
      <c r="AW12" s="217" t="s">
        <v>88</v>
      </c>
    </row>
    <row r="13" spans="1:49" ht="15.9" customHeight="1" x14ac:dyDescent="0.2">
      <c r="A13" s="256"/>
      <c r="B13" s="185"/>
      <c r="C13" s="234"/>
      <c r="D13" s="235"/>
      <c r="E13" s="235"/>
      <c r="F13" s="235"/>
      <c r="G13" s="235"/>
      <c r="H13" s="235"/>
      <c r="I13" s="236"/>
      <c r="J13" s="215"/>
      <c r="K13" s="216"/>
      <c r="L13" s="216"/>
      <c r="M13" s="216"/>
      <c r="N13" s="218"/>
      <c r="O13" s="215"/>
      <c r="P13" s="216"/>
      <c r="Q13" s="216"/>
      <c r="R13" s="216"/>
      <c r="S13" s="218"/>
      <c r="T13" s="215"/>
      <c r="U13" s="216"/>
      <c r="V13" s="216"/>
      <c r="W13" s="216"/>
      <c r="X13" s="218"/>
      <c r="Y13" s="215"/>
      <c r="Z13" s="216"/>
      <c r="AA13" s="216"/>
      <c r="AB13" s="216"/>
      <c r="AC13" s="218"/>
      <c r="AD13" s="215"/>
      <c r="AE13" s="216"/>
      <c r="AF13" s="216"/>
      <c r="AG13" s="216"/>
      <c r="AH13" s="218"/>
      <c r="AI13" s="215"/>
      <c r="AJ13" s="216"/>
      <c r="AK13" s="216"/>
      <c r="AL13" s="216"/>
      <c r="AM13" s="218"/>
      <c r="AN13" s="215"/>
      <c r="AO13" s="216"/>
      <c r="AP13" s="216"/>
      <c r="AQ13" s="216"/>
      <c r="AR13" s="218"/>
      <c r="AS13" s="215"/>
      <c r="AT13" s="216"/>
      <c r="AU13" s="216"/>
      <c r="AV13" s="216"/>
      <c r="AW13" s="218"/>
    </row>
    <row r="14" spans="1:49" ht="15.9" customHeight="1" x14ac:dyDescent="0.2">
      <c r="A14" s="256"/>
      <c r="B14" s="185"/>
      <c r="C14" s="38" t="s">
        <v>89</v>
      </c>
      <c r="D14" s="39"/>
      <c r="E14" s="39"/>
      <c r="F14" s="39"/>
      <c r="G14" s="39"/>
      <c r="H14" s="39"/>
      <c r="I14" s="39"/>
      <c r="J14" s="39"/>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1"/>
    </row>
    <row r="15" spans="1:49" ht="15.9" customHeight="1" x14ac:dyDescent="0.2">
      <c r="A15" s="256"/>
      <c r="B15" s="185"/>
      <c r="C15" s="225" t="s">
        <v>90</v>
      </c>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7"/>
    </row>
    <row r="16" spans="1:49" ht="15.9" customHeight="1" x14ac:dyDescent="0.2">
      <c r="A16" s="256"/>
      <c r="B16" s="185"/>
      <c r="C16" s="225"/>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227"/>
    </row>
    <row r="17" spans="1:49" ht="15.9" customHeight="1" x14ac:dyDescent="0.2">
      <c r="A17" s="256"/>
      <c r="B17" s="185"/>
      <c r="C17" s="225"/>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227"/>
    </row>
    <row r="18" spans="1:49" ht="15.9" customHeight="1" x14ac:dyDescent="0.2">
      <c r="A18" s="256"/>
      <c r="B18" s="186"/>
      <c r="C18" s="228"/>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30"/>
    </row>
    <row r="19" spans="1:49" ht="15.9" customHeight="1" x14ac:dyDescent="0.2">
      <c r="A19" s="46"/>
      <c r="B19" s="184" t="s">
        <v>91</v>
      </c>
      <c r="C19" s="187" t="s">
        <v>10</v>
      </c>
      <c r="D19" s="188"/>
      <c r="E19" s="188"/>
      <c r="F19" s="188"/>
      <c r="G19" s="35"/>
      <c r="H19" s="189"/>
      <c r="I19" s="189"/>
      <c r="J19" s="189"/>
      <c r="K19" s="36"/>
      <c r="L19" s="36"/>
      <c r="M19" s="36"/>
      <c r="N19" s="190"/>
      <c r="O19" s="190"/>
      <c r="P19" s="190"/>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7"/>
    </row>
    <row r="20" spans="1:49" ht="15.9" customHeight="1" x14ac:dyDescent="0.2">
      <c r="A20" s="46"/>
      <c r="B20" s="185"/>
      <c r="C20" s="219" t="s">
        <v>86</v>
      </c>
      <c r="D20" s="220"/>
      <c r="E20" s="220"/>
      <c r="F20" s="220"/>
      <c r="G20" s="220"/>
      <c r="H20" s="220"/>
      <c r="I20" s="221"/>
      <c r="J20" s="237" t="str">
        <f>IF(J6="","",J6)</f>
        <v>がれき類</v>
      </c>
      <c r="K20" s="238"/>
      <c r="L20" s="238"/>
      <c r="M20" s="238"/>
      <c r="N20" s="239"/>
      <c r="O20" s="237" t="str">
        <f>IF(O6="","",O6)</f>
        <v>廃プラスチック</v>
      </c>
      <c r="P20" s="238"/>
      <c r="Q20" s="238"/>
      <c r="R20" s="238"/>
      <c r="S20" s="239"/>
      <c r="T20" s="237" t="str">
        <f>IF(T6="","",T6)</f>
        <v>ガラス・陶器くず</v>
      </c>
      <c r="U20" s="238"/>
      <c r="V20" s="238"/>
      <c r="W20" s="238"/>
      <c r="X20" s="239"/>
      <c r="Y20" s="237" t="str">
        <f>IF(Y6="","",Y6)</f>
        <v>金屬くず</v>
      </c>
      <c r="Z20" s="238"/>
      <c r="AA20" s="238"/>
      <c r="AB20" s="238"/>
      <c r="AC20" s="239"/>
      <c r="AD20" s="237" t="str">
        <f>IF(AD6="","",AD6)</f>
        <v>汚泥</v>
      </c>
      <c r="AE20" s="238"/>
      <c r="AF20" s="238"/>
      <c r="AG20" s="238"/>
      <c r="AH20" s="239"/>
      <c r="AI20" s="237" t="str">
        <f>IF(AI6="","",AI6)</f>
        <v>紙くず</v>
      </c>
      <c r="AJ20" s="238"/>
      <c r="AK20" s="238"/>
      <c r="AL20" s="238"/>
      <c r="AM20" s="239"/>
      <c r="AN20" s="237" t="str">
        <f>IF(AN6="","",AN6)</f>
        <v>木くず</v>
      </c>
      <c r="AO20" s="238"/>
      <c r="AP20" s="238"/>
      <c r="AQ20" s="238"/>
      <c r="AR20" s="239"/>
      <c r="AS20" s="237" t="str">
        <f>IF(AS6="","",AS6)</f>
        <v>水銀使用産廃(蛍光灯)</v>
      </c>
      <c r="AT20" s="238"/>
      <c r="AU20" s="238"/>
      <c r="AV20" s="238"/>
      <c r="AW20" s="239"/>
    </row>
    <row r="21" spans="1:49" ht="15.9" customHeight="1" x14ac:dyDescent="0.2">
      <c r="A21" s="46"/>
      <c r="B21" s="185"/>
      <c r="C21" s="222"/>
      <c r="D21" s="223"/>
      <c r="E21" s="223"/>
      <c r="F21" s="223"/>
      <c r="G21" s="223"/>
      <c r="H21" s="223"/>
      <c r="I21" s="224"/>
      <c r="J21" s="240"/>
      <c r="K21" s="241"/>
      <c r="L21" s="241"/>
      <c r="M21" s="241"/>
      <c r="N21" s="242"/>
      <c r="O21" s="240"/>
      <c r="P21" s="241"/>
      <c r="Q21" s="241"/>
      <c r="R21" s="241"/>
      <c r="S21" s="242"/>
      <c r="T21" s="240"/>
      <c r="U21" s="241"/>
      <c r="V21" s="241"/>
      <c r="W21" s="241"/>
      <c r="X21" s="242"/>
      <c r="Y21" s="240"/>
      <c r="Z21" s="241"/>
      <c r="AA21" s="241"/>
      <c r="AB21" s="241"/>
      <c r="AC21" s="242"/>
      <c r="AD21" s="240"/>
      <c r="AE21" s="241"/>
      <c r="AF21" s="241"/>
      <c r="AG21" s="241"/>
      <c r="AH21" s="242"/>
      <c r="AI21" s="240"/>
      <c r="AJ21" s="241"/>
      <c r="AK21" s="241"/>
      <c r="AL21" s="241"/>
      <c r="AM21" s="242"/>
      <c r="AN21" s="240"/>
      <c r="AO21" s="241"/>
      <c r="AP21" s="241"/>
      <c r="AQ21" s="241"/>
      <c r="AR21" s="242"/>
      <c r="AS21" s="240"/>
      <c r="AT21" s="241"/>
      <c r="AU21" s="241"/>
      <c r="AV21" s="241"/>
      <c r="AW21" s="242"/>
    </row>
    <row r="22" spans="1:49" ht="15.9" customHeight="1" x14ac:dyDescent="0.2">
      <c r="A22" s="46"/>
      <c r="B22" s="185"/>
      <c r="C22" s="243" t="s">
        <v>87</v>
      </c>
      <c r="D22" s="244"/>
      <c r="E22" s="244"/>
      <c r="F22" s="244"/>
      <c r="G22" s="244"/>
      <c r="H22" s="244"/>
      <c r="I22" s="245"/>
      <c r="J22" s="249">
        <v>7224</v>
      </c>
      <c r="K22" s="250"/>
      <c r="L22" s="250"/>
      <c r="M22" s="250"/>
      <c r="N22" s="253" t="s">
        <v>88</v>
      </c>
      <c r="O22" s="249">
        <v>124</v>
      </c>
      <c r="P22" s="250"/>
      <c r="Q22" s="250"/>
      <c r="R22" s="250"/>
      <c r="S22" s="253" t="s">
        <v>88</v>
      </c>
      <c r="T22" s="249">
        <v>19</v>
      </c>
      <c r="U22" s="250"/>
      <c r="V22" s="250"/>
      <c r="W22" s="250"/>
      <c r="X22" s="253" t="s">
        <v>88</v>
      </c>
      <c r="Y22" s="249">
        <v>190</v>
      </c>
      <c r="Z22" s="250"/>
      <c r="AA22" s="250"/>
      <c r="AB22" s="250"/>
      <c r="AC22" s="253" t="s">
        <v>88</v>
      </c>
      <c r="AD22" s="249">
        <v>2374</v>
      </c>
      <c r="AE22" s="250"/>
      <c r="AF22" s="250"/>
      <c r="AG22" s="250"/>
      <c r="AH22" s="253" t="s">
        <v>88</v>
      </c>
      <c r="AI22" s="249">
        <v>22</v>
      </c>
      <c r="AJ22" s="250"/>
      <c r="AK22" s="250"/>
      <c r="AL22" s="250"/>
      <c r="AM22" s="253" t="s">
        <v>88</v>
      </c>
      <c r="AN22" s="249">
        <v>47</v>
      </c>
      <c r="AO22" s="250"/>
      <c r="AP22" s="250"/>
      <c r="AQ22" s="250"/>
      <c r="AR22" s="253" t="s">
        <v>88</v>
      </c>
      <c r="AS22" s="249">
        <v>0</v>
      </c>
      <c r="AT22" s="250"/>
      <c r="AU22" s="250"/>
      <c r="AV22" s="250"/>
      <c r="AW22" s="253" t="s">
        <v>88</v>
      </c>
    </row>
    <row r="23" spans="1:49" ht="15.9" customHeight="1" x14ac:dyDescent="0.2">
      <c r="A23" s="46"/>
      <c r="B23" s="185"/>
      <c r="C23" s="246"/>
      <c r="D23" s="247"/>
      <c r="E23" s="247"/>
      <c r="F23" s="247"/>
      <c r="G23" s="247"/>
      <c r="H23" s="247"/>
      <c r="I23" s="248"/>
      <c r="J23" s="251"/>
      <c r="K23" s="252"/>
      <c r="L23" s="252"/>
      <c r="M23" s="252"/>
      <c r="N23" s="254"/>
      <c r="O23" s="251"/>
      <c r="P23" s="252"/>
      <c r="Q23" s="252"/>
      <c r="R23" s="252"/>
      <c r="S23" s="254"/>
      <c r="T23" s="251"/>
      <c r="U23" s="252"/>
      <c r="V23" s="252"/>
      <c r="W23" s="252"/>
      <c r="X23" s="254"/>
      <c r="Y23" s="251"/>
      <c r="Z23" s="252"/>
      <c r="AA23" s="252"/>
      <c r="AB23" s="252"/>
      <c r="AC23" s="254"/>
      <c r="AD23" s="251"/>
      <c r="AE23" s="252"/>
      <c r="AF23" s="252"/>
      <c r="AG23" s="252"/>
      <c r="AH23" s="254"/>
      <c r="AI23" s="251"/>
      <c r="AJ23" s="252"/>
      <c r="AK23" s="252"/>
      <c r="AL23" s="252"/>
      <c r="AM23" s="254"/>
      <c r="AN23" s="251"/>
      <c r="AO23" s="252"/>
      <c r="AP23" s="252"/>
      <c r="AQ23" s="252"/>
      <c r="AR23" s="254"/>
      <c r="AS23" s="251"/>
      <c r="AT23" s="252"/>
      <c r="AU23" s="252"/>
      <c r="AV23" s="252"/>
      <c r="AW23" s="254"/>
    </row>
    <row r="24" spans="1:49" ht="15.9" customHeight="1" x14ac:dyDescent="0.2">
      <c r="A24" s="46"/>
      <c r="B24" s="185"/>
      <c r="C24" s="219" t="s">
        <v>86</v>
      </c>
      <c r="D24" s="220"/>
      <c r="E24" s="220"/>
      <c r="F24" s="220"/>
      <c r="G24" s="220"/>
      <c r="H24" s="220"/>
      <c r="I24" s="221"/>
      <c r="J24" s="237"/>
      <c r="K24" s="238"/>
      <c r="L24" s="238"/>
      <c r="M24" s="238"/>
      <c r="N24" s="239"/>
      <c r="O24" s="237"/>
      <c r="P24" s="238"/>
      <c r="Q24" s="238"/>
      <c r="R24" s="238"/>
      <c r="S24" s="239"/>
      <c r="T24" s="237"/>
      <c r="U24" s="238"/>
      <c r="V24" s="238"/>
      <c r="W24" s="238"/>
      <c r="X24" s="239"/>
      <c r="Y24" s="237"/>
      <c r="Z24" s="238"/>
      <c r="AA24" s="238"/>
      <c r="AB24" s="238"/>
      <c r="AC24" s="239"/>
      <c r="AD24" s="237"/>
      <c r="AE24" s="238"/>
      <c r="AF24" s="238"/>
      <c r="AG24" s="238"/>
      <c r="AH24" s="239"/>
      <c r="AI24" s="237"/>
      <c r="AJ24" s="238"/>
      <c r="AK24" s="238"/>
      <c r="AL24" s="238"/>
      <c r="AM24" s="239"/>
      <c r="AN24" s="237"/>
      <c r="AO24" s="238"/>
      <c r="AP24" s="238"/>
      <c r="AQ24" s="238"/>
      <c r="AR24" s="239"/>
      <c r="AS24" s="237"/>
      <c r="AT24" s="238"/>
      <c r="AU24" s="238"/>
      <c r="AV24" s="238"/>
      <c r="AW24" s="239"/>
    </row>
    <row r="25" spans="1:49" ht="15.9" customHeight="1" x14ac:dyDescent="0.2">
      <c r="A25" s="46"/>
      <c r="B25" s="185"/>
      <c r="C25" s="222"/>
      <c r="D25" s="223"/>
      <c r="E25" s="223"/>
      <c r="F25" s="223"/>
      <c r="G25" s="223"/>
      <c r="H25" s="223"/>
      <c r="I25" s="224"/>
      <c r="J25" s="240"/>
      <c r="K25" s="241"/>
      <c r="L25" s="241"/>
      <c r="M25" s="241"/>
      <c r="N25" s="242"/>
      <c r="O25" s="240"/>
      <c r="P25" s="241"/>
      <c r="Q25" s="241"/>
      <c r="R25" s="241"/>
      <c r="S25" s="242"/>
      <c r="T25" s="240"/>
      <c r="U25" s="241"/>
      <c r="V25" s="241"/>
      <c r="W25" s="241"/>
      <c r="X25" s="242"/>
      <c r="Y25" s="240"/>
      <c r="Z25" s="241"/>
      <c r="AA25" s="241"/>
      <c r="AB25" s="241"/>
      <c r="AC25" s="242"/>
      <c r="AD25" s="240"/>
      <c r="AE25" s="241"/>
      <c r="AF25" s="241"/>
      <c r="AG25" s="241"/>
      <c r="AH25" s="242"/>
      <c r="AI25" s="240"/>
      <c r="AJ25" s="241"/>
      <c r="AK25" s="241"/>
      <c r="AL25" s="241"/>
      <c r="AM25" s="242"/>
      <c r="AN25" s="240"/>
      <c r="AO25" s="241"/>
      <c r="AP25" s="241"/>
      <c r="AQ25" s="241"/>
      <c r="AR25" s="242"/>
      <c r="AS25" s="240"/>
      <c r="AT25" s="241"/>
      <c r="AU25" s="241"/>
      <c r="AV25" s="241"/>
      <c r="AW25" s="242"/>
    </row>
    <row r="26" spans="1:49" ht="15.9" customHeight="1" x14ac:dyDescent="0.2">
      <c r="A26" s="46"/>
      <c r="B26" s="185"/>
      <c r="C26" s="243" t="s">
        <v>87</v>
      </c>
      <c r="D26" s="244"/>
      <c r="E26" s="244"/>
      <c r="F26" s="244"/>
      <c r="G26" s="244"/>
      <c r="H26" s="244"/>
      <c r="I26" s="245"/>
      <c r="J26" s="249"/>
      <c r="K26" s="250"/>
      <c r="L26" s="250"/>
      <c r="M26" s="250"/>
      <c r="N26" s="253" t="s">
        <v>88</v>
      </c>
      <c r="O26" s="249"/>
      <c r="P26" s="250"/>
      <c r="Q26" s="250"/>
      <c r="R26" s="250"/>
      <c r="S26" s="253" t="s">
        <v>88</v>
      </c>
      <c r="T26" s="249"/>
      <c r="U26" s="250"/>
      <c r="V26" s="250"/>
      <c r="W26" s="250"/>
      <c r="X26" s="253" t="s">
        <v>88</v>
      </c>
      <c r="Y26" s="249"/>
      <c r="Z26" s="250"/>
      <c r="AA26" s="250"/>
      <c r="AB26" s="250"/>
      <c r="AC26" s="253" t="s">
        <v>88</v>
      </c>
      <c r="AD26" s="249"/>
      <c r="AE26" s="250"/>
      <c r="AF26" s="250"/>
      <c r="AG26" s="250"/>
      <c r="AH26" s="253" t="s">
        <v>88</v>
      </c>
      <c r="AI26" s="249"/>
      <c r="AJ26" s="250"/>
      <c r="AK26" s="250"/>
      <c r="AL26" s="250"/>
      <c r="AM26" s="253" t="s">
        <v>88</v>
      </c>
      <c r="AN26" s="249"/>
      <c r="AO26" s="250"/>
      <c r="AP26" s="250"/>
      <c r="AQ26" s="250"/>
      <c r="AR26" s="253" t="s">
        <v>88</v>
      </c>
      <c r="AS26" s="249"/>
      <c r="AT26" s="250"/>
      <c r="AU26" s="250"/>
      <c r="AV26" s="250"/>
      <c r="AW26" s="253" t="s">
        <v>88</v>
      </c>
    </row>
    <row r="27" spans="1:49" ht="15.9" customHeight="1" x14ac:dyDescent="0.2">
      <c r="A27" s="46"/>
      <c r="B27" s="185"/>
      <c r="C27" s="246"/>
      <c r="D27" s="247"/>
      <c r="E27" s="247"/>
      <c r="F27" s="247"/>
      <c r="G27" s="247"/>
      <c r="H27" s="247"/>
      <c r="I27" s="248"/>
      <c r="J27" s="251"/>
      <c r="K27" s="252"/>
      <c r="L27" s="252"/>
      <c r="M27" s="252"/>
      <c r="N27" s="254"/>
      <c r="O27" s="251"/>
      <c r="P27" s="252"/>
      <c r="Q27" s="252"/>
      <c r="R27" s="252"/>
      <c r="S27" s="254"/>
      <c r="T27" s="251"/>
      <c r="U27" s="252"/>
      <c r="V27" s="252"/>
      <c r="W27" s="252"/>
      <c r="X27" s="254"/>
      <c r="Y27" s="251"/>
      <c r="Z27" s="252"/>
      <c r="AA27" s="252"/>
      <c r="AB27" s="252"/>
      <c r="AC27" s="254"/>
      <c r="AD27" s="251"/>
      <c r="AE27" s="252"/>
      <c r="AF27" s="252"/>
      <c r="AG27" s="252"/>
      <c r="AH27" s="254"/>
      <c r="AI27" s="251"/>
      <c r="AJ27" s="252"/>
      <c r="AK27" s="252"/>
      <c r="AL27" s="252"/>
      <c r="AM27" s="254"/>
      <c r="AN27" s="251"/>
      <c r="AO27" s="252"/>
      <c r="AP27" s="252"/>
      <c r="AQ27" s="252"/>
      <c r="AR27" s="254"/>
      <c r="AS27" s="251"/>
      <c r="AT27" s="252"/>
      <c r="AU27" s="252"/>
      <c r="AV27" s="252"/>
      <c r="AW27" s="254"/>
    </row>
    <row r="28" spans="1:49" ht="15.9" customHeight="1" x14ac:dyDescent="0.2">
      <c r="A28" s="46"/>
      <c r="B28" s="185"/>
      <c r="C28" s="38" t="s">
        <v>92</v>
      </c>
      <c r="D28" s="39"/>
      <c r="E28" s="39"/>
      <c r="F28" s="39"/>
      <c r="G28" s="39"/>
      <c r="H28" s="39"/>
      <c r="I28" s="39"/>
      <c r="J28" s="39"/>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179"/>
      <c r="AQ28" s="179"/>
      <c r="AR28" s="179"/>
      <c r="AS28" s="179"/>
      <c r="AT28" s="179"/>
      <c r="AU28" s="40"/>
      <c r="AV28" s="40"/>
      <c r="AW28" s="41"/>
    </row>
    <row r="29" spans="1:49" ht="15.9" customHeight="1" x14ac:dyDescent="0.2">
      <c r="A29" s="46"/>
      <c r="B29" s="185"/>
      <c r="C29" s="225" t="s">
        <v>93</v>
      </c>
      <c r="D29" s="226"/>
      <c r="E29" s="226"/>
      <c r="F29" s="226"/>
      <c r="G29" s="226"/>
      <c r="H29" s="226"/>
      <c r="I29" s="226"/>
      <c r="J29" s="226"/>
      <c r="K29" s="226"/>
      <c r="L29" s="226"/>
      <c r="M29" s="226"/>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7"/>
    </row>
    <row r="30" spans="1:49" ht="15.9" customHeight="1" x14ac:dyDescent="0.2">
      <c r="A30" s="46"/>
      <c r="B30" s="185"/>
      <c r="C30" s="225"/>
      <c r="D30" s="226"/>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7"/>
    </row>
    <row r="31" spans="1:49" ht="15.9" customHeight="1" x14ac:dyDescent="0.2">
      <c r="A31" s="46"/>
      <c r="B31" s="185"/>
      <c r="C31" s="225"/>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226"/>
      <c r="AK31" s="226"/>
      <c r="AL31" s="226"/>
      <c r="AM31" s="226"/>
      <c r="AN31" s="226"/>
      <c r="AO31" s="226"/>
      <c r="AP31" s="226"/>
      <c r="AQ31" s="226"/>
      <c r="AR31" s="226"/>
      <c r="AS31" s="226"/>
      <c r="AT31" s="226"/>
      <c r="AU31" s="226"/>
      <c r="AV31" s="226"/>
      <c r="AW31" s="227"/>
    </row>
    <row r="32" spans="1:49" ht="15.9" customHeight="1" x14ac:dyDescent="0.2">
      <c r="A32" s="47"/>
      <c r="B32" s="186"/>
      <c r="C32" s="228"/>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30"/>
    </row>
  </sheetData>
  <mergeCells count="118">
    <mergeCell ref="C19:F19"/>
    <mergeCell ref="B19:B32"/>
    <mergeCell ref="AR26:AR27"/>
    <mergeCell ref="AS26:AV27"/>
    <mergeCell ref="AW26:AW27"/>
    <mergeCell ref="AP28:AT28"/>
    <mergeCell ref="C29:AW32"/>
    <mergeCell ref="A1:AW1"/>
    <mergeCell ref="A5:A18"/>
    <mergeCell ref="C20:I21"/>
    <mergeCell ref="N19:P19"/>
    <mergeCell ref="H19:J19"/>
    <mergeCell ref="AC26:AC27"/>
    <mergeCell ref="AD26:AG27"/>
    <mergeCell ref="AH26:AH27"/>
    <mergeCell ref="AI26:AL27"/>
    <mergeCell ref="AM26:AM27"/>
    <mergeCell ref="AN26:AQ27"/>
    <mergeCell ref="AN24:AR25"/>
    <mergeCell ref="AS24:AW25"/>
    <mergeCell ref="C26:I27"/>
    <mergeCell ref="J26:M27"/>
    <mergeCell ref="N26:N27"/>
    <mergeCell ref="O26:R27"/>
    <mergeCell ref="S26:S27"/>
    <mergeCell ref="T26:W27"/>
    <mergeCell ref="X26:X27"/>
    <mergeCell ref="Y26:AB27"/>
    <mergeCell ref="AR22:AR23"/>
    <mergeCell ref="AS22:AV23"/>
    <mergeCell ref="AW22:AW23"/>
    <mergeCell ref="C24:I25"/>
    <mergeCell ref="J24:N25"/>
    <mergeCell ref="O24:S25"/>
    <mergeCell ref="T24:X25"/>
    <mergeCell ref="Y24:AC25"/>
    <mergeCell ref="AD24:AH25"/>
    <mergeCell ref="AI24:AM25"/>
    <mergeCell ref="AC22:AC23"/>
    <mergeCell ref="AD22:AG23"/>
    <mergeCell ref="AH22:AH23"/>
    <mergeCell ref="AI22:AL23"/>
    <mergeCell ref="AM22:AM23"/>
    <mergeCell ref="AN22:AQ23"/>
    <mergeCell ref="AN20:AR21"/>
    <mergeCell ref="AS20:AW21"/>
    <mergeCell ref="C22:I23"/>
    <mergeCell ref="J22:M23"/>
    <mergeCell ref="N22:N23"/>
    <mergeCell ref="O22:R23"/>
    <mergeCell ref="S22:S23"/>
    <mergeCell ref="T22:W23"/>
    <mergeCell ref="X22:X23"/>
    <mergeCell ref="Y22:AB23"/>
    <mergeCell ref="J20:N21"/>
    <mergeCell ref="O20:S21"/>
    <mergeCell ref="T20:X21"/>
    <mergeCell ref="Y20:AC21"/>
    <mergeCell ref="AD20:AH21"/>
    <mergeCell ref="AI20:AM21"/>
    <mergeCell ref="AN12:AQ13"/>
    <mergeCell ref="AR12:AR13"/>
    <mergeCell ref="AS12:AV13"/>
    <mergeCell ref="AW12:AW13"/>
    <mergeCell ref="C15:AW18"/>
    <mergeCell ref="Y12:AB13"/>
    <mergeCell ref="AC12:AC13"/>
    <mergeCell ref="AD12:AG13"/>
    <mergeCell ref="AH12:AH13"/>
    <mergeCell ref="AI12:AL13"/>
    <mergeCell ref="AM12:AM13"/>
    <mergeCell ref="C12:I13"/>
    <mergeCell ref="J12:M13"/>
    <mergeCell ref="N12:N13"/>
    <mergeCell ref="O12:R13"/>
    <mergeCell ref="S12:S13"/>
    <mergeCell ref="T12:W13"/>
    <mergeCell ref="X12:X13"/>
    <mergeCell ref="C10:I11"/>
    <mergeCell ref="J10:N11"/>
    <mergeCell ref="O10:S11"/>
    <mergeCell ref="T10:X11"/>
    <mergeCell ref="AW8:AW9"/>
    <mergeCell ref="T8:W9"/>
    <mergeCell ref="X8:X9"/>
    <mergeCell ref="Y8:AB9"/>
    <mergeCell ref="AC8:AC9"/>
    <mergeCell ref="AD8:AG9"/>
    <mergeCell ref="AH8:AH9"/>
    <mergeCell ref="AI10:AM11"/>
    <mergeCell ref="AN10:AR11"/>
    <mergeCell ref="AS10:AW11"/>
    <mergeCell ref="Y10:AC11"/>
    <mergeCell ref="AD10:AH11"/>
    <mergeCell ref="A3:AW4"/>
    <mergeCell ref="B5:B18"/>
    <mergeCell ref="C5:F5"/>
    <mergeCell ref="H5:J5"/>
    <mergeCell ref="N5:P5"/>
    <mergeCell ref="C6:I7"/>
    <mergeCell ref="J6:N7"/>
    <mergeCell ref="O6:S7"/>
    <mergeCell ref="T6:X7"/>
    <mergeCell ref="Y6:AC7"/>
    <mergeCell ref="AD6:AH7"/>
    <mergeCell ref="AI6:AM7"/>
    <mergeCell ref="AN6:AR7"/>
    <mergeCell ref="AS6:AW7"/>
    <mergeCell ref="C8:I9"/>
    <mergeCell ref="J8:M9"/>
    <mergeCell ref="N8:N9"/>
    <mergeCell ref="O8:R9"/>
    <mergeCell ref="S8:S9"/>
    <mergeCell ref="AI8:AL9"/>
    <mergeCell ref="AM8:AM9"/>
    <mergeCell ref="AN8:AQ9"/>
    <mergeCell ref="AR8:AR9"/>
    <mergeCell ref="AS8:AV9"/>
  </mergeCells>
  <phoneticPr fontId="2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F2A29-FAEF-477D-8D34-88BE10869A3C}">
  <sheetPr>
    <pageSetUpPr fitToPage="1"/>
  </sheetPr>
  <dimension ref="A1:AM45"/>
  <sheetViews>
    <sheetView workbookViewId="0">
      <selection activeCell="B2" sqref="B2:AM2"/>
    </sheetView>
  </sheetViews>
  <sheetFormatPr defaultColWidth="2.5546875" defaultRowHeight="13.2" x14ac:dyDescent="0.2"/>
  <cols>
    <col min="1" max="16384" width="2.5546875" style="71"/>
  </cols>
  <sheetData>
    <row r="1" spans="1:39" s="2" customFormat="1" ht="13.2" customHeight="1" x14ac:dyDescent="0.2">
      <c r="A1" s="14"/>
      <c r="B1" s="257" t="s">
        <v>27</v>
      </c>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8"/>
    </row>
    <row r="2" spans="1:39" s="2" customFormat="1" ht="20.100000000000001" customHeight="1" x14ac:dyDescent="0.2">
      <c r="A2" s="13"/>
      <c r="B2" s="116" t="s">
        <v>4</v>
      </c>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8"/>
    </row>
    <row r="3" spans="1:39" x14ac:dyDescent="0.2">
      <c r="A3" s="7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4"/>
    </row>
    <row r="4" spans="1:39" x14ac:dyDescent="0.2">
      <c r="A4" s="7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4"/>
    </row>
    <row r="5" spans="1:39" x14ac:dyDescent="0.2">
      <c r="A5" s="72"/>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4"/>
    </row>
    <row r="6" spans="1:39" x14ac:dyDescent="0.2">
      <c r="A6" s="72"/>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4"/>
    </row>
    <row r="7" spans="1:39" x14ac:dyDescent="0.2">
      <c r="A7" s="72"/>
      <c r="B7" s="73"/>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4"/>
    </row>
    <row r="8" spans="1:39" x14ac:dyDescent="0.2">
      <c r="A8" s="72"/>
      <c r="B8" s="73"/>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4"/>
    </row>
    <row r="9" spans="1:39" x14ac:dyDescent="0.2">
      <c r="A9" s="72"/>
      <c r="B9" s="73"/>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4"/>
    </row>
    <row r="10" spans="1:39" x14ac:dyDescent="0.2">
      <c r="A10" s="72"/>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4"/>
    </row>
    <row r="11" spans="1:39" x14ac:dyDescent="0.2">
      <c r="A11" s="72"/>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4"/>
    </row>
    <row r="12" spans="1:39" x14ac:dyDescent="0.2">
      <c r="A12" s="72"/>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4"/>
    </row>
    <row r="13" spans="1:39" x14ac:dyDescent="0.2">
      <c r="A13" s="72"/>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4"/>
    </row>
    <row r="14" spans="1:39" x14ac:dyDescent="0.2">
      <c r="A14" s="72"/>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4"/>
    </row>
    <row r="15" spans="1:39" x14ac:dyDescent="0.2">
      <c r="A15" s="72"/>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4"/>
    </row>
    <row r="16" spans="1:39" x14ac:dyDescent="0.2">
      <c r="A16" s="72"/>
      <c r="B16" s="73"/>
      <c r="C16" s="73"/>
      <c r="D16" s="73"/>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4"/>
    </row>
    <row r="17" spans="1:39" x14ac:dyDescent="0.2">
      <c r="A17" s="72"/>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4"/>
    </row>
    <row r="18" spans="1:39" x14ac:dyDescent="0.2">
      <c r="A18" s="72"/>
      <c r="B18" s="73"/>
      <c r="C18" s="73"/>
      <c r="D18" s="7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4"/>
    </row>
    <row r="19" spans="1:39" x14ac:dyDescent="0.2">
      <c r="A19" s="72"/>
      <c r="B19" s="73"/>
      <c r="C19" s="73"/>
      <c r="D19" s="7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4"/>
    </row>
    <row r="20" spans="1:39" x14ac:dyDescent="0.2">
      <c r="A20" s="72"/>
      <c r="B20" s="73"/>
      <c r="C20" s="73"/>
      <c r="D20" s="73"/>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4"/>
    </row>
    <row r="21" spans="1:39" x14ac:dyDescent="0.2">
      <c r="A21" s="72"/>
      <c r="B21" s="73"/>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4"/>
    </row>
    <row r="22" spans="1:39" x14ac:dyDescent="0.2">
      <c r="A22" s="72"/>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4"/>
    </row>
    <row r="23" spans="1:39" x14ac:dyDescent="0.2">
      <c r="A23" s="72"/>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4"/>
    </row>
    <row r="24" spans="1:39" x14ac:dyDescent="0.2">
      <c r="A24" s="72"/>
      <c r="B24" s="73"/>
      <c r="C24" s="73"/>
      <c r="D24" s="73"/>
      <c r="E24" s="73"/>
      <c r="F24" s="73"/>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4"/>
    </row>
    <row r="25" spans="1:39" x14ac:dyDescent="0.2">
      <c r="A25" s="72"/>
      <c r="B25" s="73"/>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4"/>
    </row>
    <row r="26" spans="1:39" x14ac:dyDescent="0.2">
      <c r="A26" s="72"/>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4"/>
    </row>
    <row r="27" spans="1:39" x14ac:dyDescent="0.2">
      <c r="A27" s="72"/>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4"/>
    </row>
    <row r="28" spans="1:39" x14ac:dyDescent="0.2">
      <c r="A28" s="72"/>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4"/>
    </row>
    <row r="29" spans="1:39" x14ac:dyDescent="0.2">
      <c r="A29" s="72"/>
      <c r="B29" s="73"/>
      <c r="C29" s="73"/>
      <c r="D29" s="73"/>
      <c r="E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4"/>
    </row>
    <row r="30" spans="1:39" x14ac:dyDescent="0.2">
      <c r="A30" s="72"/>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4"/>
    </row>
    <row r="31" spans="1:39" x14ac:dyDescent="0.2">
      <c r="A31" s="72"/>
      <c r="B31" s="73"/>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4"/>
    </row>
    <row r="32" spans="1:39" x14ac:dyDescent="0.2">
      <c r="A32" s="72"/>
      <c r="B32" s="73"/>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4"/>
    </row>
    <row r="33" spans="1:39" x14ac:dyDescent="0.2">
      <c r="A33" s="72"/>
      <c r="B33" s="73"/>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4"/>
    </row>
    <row r="34" spans="1:39" x14ac:dyDescent="0.2">
      <c r="A34" s="72"/>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4"/>
    </row>
    <row r="35" spans="1:39" x14ac:dyDescent="0.2">
      <c r="A35" s="72"/>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4"/>
    </row>
    <row r="36" spans="1:39" x14ac:dyDescent="0.2">
      <c r="A36" s="72"/>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4"/>
    </row>
    <row r="37" spans="1:39" x14ac:dyDescent="0.2">
      <c r="A37" s="72"/>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4"/>
    </row>
    <row r="38" spans="1:39" x14ac:dyDescent="0.2">
      <c r="A38" s="72"/>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4"/>
    </row>
    <row r="39" spans="1:39" x14ac:dyDescent="0.2">
      <c r="A39" s="72"/>
      <c r="B39" s="73"/>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4"/>
    </row>
    <row r="40" spans="1:39" x14ac:dyDescent="0.2">
      <c r="A40" s="72"/>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4"/>
    </row>
    <row r="41" spans="1:39" x14ac:dyDescent="0.2">
      <c r="A41" s="72"/>
      <c r="B41" s="73"/>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4"/>
    </row>
    <row r="42" spans="1:39" x14ac:dyDescent="0.2">
      <c r="A42" s="72"/>
      <c r="B42" s="73"/>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4"/>
    </row>
    <row r="43" spans="1:39" x14ac:dyDescent="0.2">
      <c r="A43" s="72"/>
      <c r="B43" s="73"/>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4"/>
    </row>
    <row r="44" spans="1:39" x14ac:dyDescent="0.2">
      <c r="A44" s="72"/>
      <c r="B44" s="73"/>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4"/>
    </row>
    <row r="45" spans="1:39" x14ac:dyDescent="0.2">
      <c r="A45" s="75"/>
      <c r="B45" s="76"/>
      <c r="C45" s="76"/>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7"/>
    </row>
  </sheetData>
  <mergeCells count="2">
    <mergeCell ref="B2:AM2"/>
    <mergeCell ref="B1:AM1"/>
  </mergeCells>
  <phoneticPr fontId="27"/>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A18F1-833F-4765-AF00-800E5D46156B}">
  <sheetPr>
    <pageSetUpPr fitToPage="1"/>
  </sheetPr>
  <dimension ref="A1:AW54"/>
  <sheetViews>
    <sheetView workbookViewId="0">
      <selection activeCell="BB13" sqref="BB13"/>
    </sheetView>
  </sheetViews>
  <sheetFormatPr defaultColWidth="2.5546875" defaultRowHeight="13.2" x14ac:dyDescent="0.2"/>
  <sheetData>
    <row r="1" spans="1:49" ht="15.9" customHeight="1" x14ac:dyDescent="0.2">
      <c r="A1" s="255" t="s">
        <v>140</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row>
    <row r="2" spans="1:49" ht="15.9" customHeight="1" x14ac:dyDescent="0.2">
      <c r="A2" s="43"/>
      <c r="B2" s="4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row>
    <row r="3" spans="1:49" ht="15.9" customHeight="1" x14ac:dyDescent="0.2">
      <c r="A3" s="178" t="s">
        <v>141</v>
      </c>
      <c r="B3" s="179"/>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80"/>
    </row>
    <row r="4" spans="1:49" ht="15.9" customHeight="1" x14ac:dyDescent="0.2">
      <c r="A4" s="181"/>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183"/>
    </row>
    <row r="5" spans="1:49" ht="15.9" customHeight="1" x14ac:dyDescent="0.2">
      <c r="A5" s="256"/>
      <c r="B5" s="184" t="s">
        <v>80</v>
      </c>
      <c r="C5" s="187" t="s">
        <v>81</v>
      </c>
      <c r="D5" s="188"/>
      <c r="E5" s="188"/>
      <c r="F5" s="188"/>
      <c r="G5" s="35" t="s">
        <v>82</v>
      </c>
      <c r="H5" s="189">
        <v>6</v>
      </c>
      <c r="I5" s="189"/>
      <c r="J5" s="189"/>
      <c r="K5" s="36" t="s">
        <v>83</v>
      </c>
      <c r="L5" s="36"/>
      <c r="M5" s="36" t="s">
        <v>84</v>
      </c>
      <c r="N5" s="190" t="s">
        <v>85</v>
      </c>
      <c r="O5" s="190"/>
      <c r="P5" s="190"/>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7"/>
    </row>
    <row r="6" spans="1:49" ht="15.9" customHeight="1" x14ac:dyDescent="0.2">
      <c r="A6" s="256"/>
      <c r="B6" s="185"/>
      <c r="C6" s="284" t="s">
        <v>86</v>
      </c>
      <c r="D6" s="285"/>
      <c r="E6" s="285"/>
      <c r="F6" s="285"/>
      <c r="G6" s="285"/>
      <c r="H6" s="285"/>
      <c r="I6" s="286"/>
      <c r="J6" s="237" t="str">
        <f>IF(別紙1!J6="","",別紙1!J6)</f>
        <v>がれき類</v>
      </c>
      <c r="K6" s="238"/>
      <c r="L6" s="238"/>
      <c r="M6" s="238"/>
      <c r="N6" s="239"/>
      <c r="O6" s="237" t="str">
        <f>IF(別紙1!O6="","",別紙1!O6)</f>
        <v>廃プラスチック</v>
      </c>
      <c r="P6" s="238"/>
      <c r="Q6" s="238"/>
      <c r="R6" s="238"/>
      <c r="S6" s="239"/>
      <c r="T6" s="237" t="str">
        <f>IF(別紙1!T6="","",別紙1!T6)</f>
        <v>ガラス・陶器くず</v>
      </c>
      <c r="U6" s="238"/>
      <c r="V6" s="238"/>
      <c r="W6" s="238"/>
      <c r="X6" s="239"/>
      <c r="Y6" s="237" t="str">
        <f>IF(別紙1!Y6="","",別紙1!Y6)</f>
        <v>金屬くず</v>
      </c>
      <c r="Z6" s="238"/>
      <c r="AA6" s="238"/>
      <c r="AB6" s="238"/>
      <c r="AC6" s="239"/>
      <c r="AD6" s="237" t="str">
        <f>IF(別紙1!AD6="","",別紙1!AD6)</f>
        <v>汚泥</v>
      </c>
      <c r="AE6" s="238"/>
      <c r="AF6" s="238"/>
      <c r="AG6" s="238"/>
      <c r="AH6" s="239"/>
      <c r="AI6" s="237" t="str">
        <f>IF(別紙1!AI6="","",別紙1!AI6)</f>
        <v>紙くず</v>
      </c>
      <c r="AJ6" s="238"/>
      <c r="AK6" s="238"/>
      <c r="AL6" s="238"/>
      <c r="AM6" s="239"/>
      <c r="AN6" s="237" t="str">
        <f>IF(別紙1!AN6="","",別紙1!AN6)</f>
        <v>木くず</v>
      </c>
      <c r="AO6" s="238"/>
      <c r="AP6" s="238"/>
      <c r="AQ6" s="238"/>
      <c r="AR6" s="239"/>
      <c r="AS6" s="237" t="str">
        <f>IF(別紙1!AS6="","",別紙1!AS6)</f>
        <v>水銀使用産廃(蛍光灯)</v>
      </c>
      <c r="AT6" s="238"/>
      <c r="AU6" s="238"/>
      <c r="AV6" s="238"/>
      <c r="AW6" s="239"/>
    </row>
    <row r="7" spans="1:49" ht="15.9" customHeight="1" x14ac:dyDescent="0.2">
      <c r="A7" s="256"/>
      <c r="B7" s="185"/>
      <c r="C7" s="287"/>
      <c r="D7" s="288"/>
      <c r="E7" s="288"/>
      <c r="F7" s="288"/>
      <c r="G7" s="288"/>
      <c r="H7" s="288"/>
      <c r="I7" s="289"/>
      <c r="J7" s="240"/>
      <c r="K7" s="241"/>
      <c r="L7" s="241"/>
      <c r="M7" s="241"/>
      <c r="N7" s="242"/>
      <c r="O7" s="240"/>
      <c r="P7" s="241"/>
      <c r="Q7" s="241"/>
      <c r="R7" s="241"/>
      <c r="S7" s="242"/>
      <c r="T7" s="240"/>
      <c r="U7" s="241"/>
      <c r="V7" s="241"/>
      <c r="W7" s="241"/>
      <c r="X7" s="242"/>
      <c r="Y7" s="240"/>
      <c r="Z7" s="241"/>
      <c r="AA7" s="241"/>
      <c r="AB7" s="241"/>
      <c r="AC7" s="242"/>
      <c r="AD7" s="240"/>
      <c r="AE7" s="241"/>
      <c r="AF7" s="241"/>
      <c r="AG7" s="241"/>
      <c r="AH7" s="242"/>
      <c r="AI7" s="240"/>
      <c r="AJ7" s="241"/>
      <c r="AK7" s="241"/>
      <c r="AL7" s="241"/>
      <c r="AM7" s="242"/>
      <c r="AN7" s="240"/>
      <c r="AO7" s="241"/>
      <c r="AP7" s="241"/>
      <c r="AQ7" s="241"/>
      <c r="AR7" s="242"/>
      <c r="AS7" s="240"/>
      <c r="AT7" s="241"/>
      <c r="AU7" s="241"/>
      <c r="AV7" s="241"/>
      <c r="AW7" s="242"/>
    </row>
    <row r="8" spans="1:49" ht="15.9" customHeight="1" x14ac:dyDescent="0.2">
      <c r="A8" s="256"/>
      <c r="B8" s="185"/>
      <c r="C8" s="279" t="s">
        <v>142</v>
      </c>
      <c r="D8" s="290"/>
      <c r="E8" s="290"/>
      <c r="F8" s="290"/>
      <c r="G8" s="290"/>
      <c r="H8" s="290"/>
      <c r="I8" s="291"/>
      <c r="J8" s="213">
        <v>3420.7</v>
      </c>
      <c r="K8" s="214"/>
      <c r="L8" s="214"/>
      <c r="M8" s="214"/>
      <c r="N8" s="217" t="s">
        <v>88</v>
      </c>
      <c r="O8" s="213">
        <v>72.2</v>
      </c>
      <c r="P8" s="214"/>
      <c r="Q8" s="214"/>
      <c r="R8" s="214"/>
      <c r="S8" s="217" t="s">
        <v>88</v>
      </c>
      <c r="T8" s="213">
        <v>3.5</v>
      </c>
      <c r="U8" s="214"/>
      <c r="V8" s="214"/>
      <c r="W8" s="214"/>
      <c r="X8" s="217" t="s">
        <v>88</v>
      </c>
      <c r="Y8" s="213">
        <v>80.900000000000006</v>
      </c>
      <c r="Z8" s="214"/>
      <c r="AA8" s="214"/>
      <c r="AB8" s="214"/>
      <c r="AC8" s="217" t="s">
        <v>88</v>
      </c>
      <c r="AD8" s="213">
        <v>534.6</v>
      </c>
      <c r="AE8" s="214"/>
      <c r="AF8" s="214"/>
      <c r="AG8" s="214"/>
      <c r="AH8" s="217" t="s">
        <v>88</v>
      </c>
      <c r="AI8" s="213">
        <v>10.9</v>
      </c>
      <c r="AJ8" s="214"/>
      <c r="AK8" s="214"/>
      <c r="AL8" s="214"/>
      <c r="AM8" s="217" t="s">
        <v>88</v>
      </c>
      <c r="AN8" s="213">
        <v>25.6</v>
      </c>
      <c r="AO8" s="214"/>
      <c r="AP8" s="214"/>
      <c r="AQ8" s="214"/>
      <c r="AR8" s="217" t="s">
        <v>88</v>
      </c>
      <c r="AS8" s="213">
        <v>0.1</v>
      </c>
      <c r="AT8" s="214"/>
      <c r="AU8" s="214"/>
      <c r="AV8" s="214"/>
      <c r="AW8" s="217" t="s">
        <v>88</v>
      </c>
    </row>
    <row r="9" spans="1:49" ht="15.9" customHeight="1" x14ac:dyDescent="0.2">
      <c r="A9" s="256"/>
      <c r="B9" s="185"/>
      <c r="C9" s="280"/>
      <c r="D9" s="290"/>
      <c r="E9" s="290"/>
      <c r="F9" s="290"/>
      <c r="G9" s="290"/>
      <c r="H9" s="290"/>
      <c r="I9" s="291"/>
      <c r="J9" s="213"/>
      <c r="K9" s="214"/>
      <c r="L9" s="214"/>
      <c r="M9" s="214"/>
      <c r="N9" s="217"/>
      <c r="O9" s="213"/>
      <c r="P9" s="214"/>
      <c r="Q9" s="214"/>
      <c r="R9" s="214"/>
      <c r="S9" s="217"/>
      <c r="T9" s="213"/>
      <c r="U9" s="214"/>
      <c r="V9" s="214"/>
      <c r="W9" s="214"/>
      <c r="X9" s="217"/>
      <c r="Y9" s="213"/>
      <c r="Z9" s="214"/>
      <c r="AA9" s="214"/>
      <c r="AB9" s="214"/>
      <c r="AC9" s="217"/>
      <c r="AD9" s="213"/>
      <c r="AE9" s="214"/>
      <c r="AF9" s="214"/>
      <c r="AG9" s="214"/>
      <c r="AH9" s="217"/>
      <c r="AI9" s="213"/>
      <c r="AJ9" s="214"/>
      <c r="AK9" s="214"/>
      <c r="AL9" s="214"/>
      <c r="AM9" s="217"/>
      <c r="AN9" s="213"/>
      <c r="AO9" s="214"/>
      <c r="AP9" s="214"/>
      <c r="AQ9" s="214"/>
      <c r="AR9" s="217"/>
      <c r="AS9" s="213"/>
      <c r="AT9" s="214"/>
      <c r="AU9" s="214"/>
      <c r="AV9" s="214"/>
      <c r="AW9" s="217"/>
    </row>
    <row r="10" spans="1:49" ht="15.9" customHeight="1" x14ac:dyDescent="0.2">
      <c r="A10" s="256"/>
      <c r="B10" s="185"/>
      <c r="C10" s="278"/>
      <c r="D10" s="292" t="s">
        <v>143</v>
      </c>
      <c r="E10" s="293"/>
      <c r="F10" s="293"/>
      <c r="G10" s="293"/>
      <c r="H10" s="293"/>
      <c r="I10" s="294"/>
      <c r="J10" s="213">
        <v>75.7</v>
      </c>
      <c r="K10" s="214"/>
      <c r="L10" s="214"/>
      <c r="M10" s="214"/>
      <c r="N10" s="217" t="s">
        <v>88</v>
      </c>
      <c r="O10" s="213">
        <v>72.2</v>
      </c>
      <c r="P10" s="214"/>
      <c r="Q10" s="214"/>
      <c r="R10" s="214"/>
      <c r="S10" s="217" t="s">
        <v>88</v>
      </c>
      <c r="T10" s="213">
        <v>3.5</v>
      </c>
      <c r="U10" s="214"/>
      <c r="V10" s="214"/>
      <c r="W10" s="214"/>
      <c r="X10" s="217" t="s">
        <v>88</v>
      </c>
      <c r="Y10" s="213">
        <v>80.900000000000006</v>
      </c>
      <c r="Z10" s="214"/>
      <c r="AA10" s="214"/>
      <c r="AB10" s="214"/>
      <c r="AC10" s="217" t="s">
        <v>88</v>
      </c>
      <c r="AD10" s="213"/>
      <c r="AE10" s="214"/>
      <c r="AF10" s="214"/>
      <c r="AG10" s="214"/>
      <c r="AH10" s="217" t="s">
        <v>88</v>
      </c>
      <c r="AI10" s="213">
        <v>10.9</v>
      </c>
      <c r="AJ10" s="214"/>
      <c r="AK10" s="214"/>
      <c r="AL10" s="214"/>
      <c r="AM10" s="217" t="s">
        <v>88</v>
      </c>
      <c r="AN10" s="213">
        <v>25.6</v>
      </c>
      <c r="AO10" s="214"/>
      <c r="AP10" s="214"/>
      <c r="AQ10" s="214"/>
      <c r="AR10" s="217" t="s">
        <v>88</v>
      </c>
      <c r="AS10" s="213">
        <v>0.1</v>
      </c>
      <c r="AT10" s="214"/>
      <c r="AU10" s="214"/>
      <c r="AV10" s="214"/>
      <c r="AW10" s="217" t="s">
        <v>88</v>
      </c>
    </row>
    <row r="11" spans="1:49" ht="15.9" customHeight="1" x14ac:dyDescent="0.2">
      <c r="A11" s="256"/>
      <c r="B11" s="185"/>
      <c r="C11" s="279"/>
      <c r="D11" s="275" t="s">
        <v>144</v>
      </c>
      <c r="E11" s="276"/>
      <c r="F11" s="276"/>
      <c r="G11" s="276"/>
      <c r="H11" s="276"/>
      <c r="I11" s="277"/>
      <c r="J11" s="213"/>
      <c r="K11" s="214"/>
      <c r="L11" s="214"/>
      <c r="M11" s="214"/>
      <c r="N11" s="217"/>
      <c r="O11" s="213"/>
      <c r="P11" s="214"/>
      <c r="Q11" s="214"/>
      <c r="R11" s="214"/>
      <c r="S11" s="217"/>
      <c r="T11" s="213"/>
      <c r="U11" s="214"/>
      <c r="V11" s="214"/>
      <c r="W11" s="214"/>
      <c r="X11" s="217"/>
      <c r="Y11" s="213"/>
      <c r="Z11" s="214"/>
      <c r="AA11" s="214"/>
      <c r="AB11" s="214"/>
      <c r="AC11" s="217"/>
      <c r="AD11" s="213"/>
      <c r="AE11" s="214"/>
      <c r="AF11" s="214"/>
      <c r="AG11" s="214"/>
      <c r="AH11" s="217"/>
      <c r="AI11" s="213"/>
      <c r="AJ11" s="214"/>
      <c r="AK11" s="214"/>
      <c r="AL11" s="214"/>
      <c r="AM11" s="217"/>
      <c r="AN11" s="213"/>
      <c r="AO11" s="214"/>
      <c r="AP11" s="214"/>
      <c r="AQ11" s="214"/>
      <c r="AR11" s="217"/>
      <c r="AS11" s="213"/>
      <c r="AT11" s="214"/>
      <c r="AU11" s="214"/>
      <c r="AV11" s="214"/>
      <c r="AW11" s="217"/>
    </row>
    <row r="12" spans="1:49" ht="15.9" customHeight="1" x14ac:dyDescent="0.2">
      <c r="A12" s="256"/>
      <c r="B12" s="185"/>
      <c r="C12" s="279"/>
      <c r="D12" s="272" t="s">
        <v>145</v>
      </c>
      <c r="E12" s="273"/>
      <c r="F12" s="273"/>
      <c r="G12" s="273"/>
      <c r="H12" s="273"/>
      <c r="I12" s="274"/>
      <c r="J12" s="213">
        <v>3357.5</v>
      </c>
      <c r="K12" s="214"/>
      <c r="L12" s="214"/>
      <c r="M12" s="214"/>
      <c r="N12" s="217" t="s">
        <v>88</v>
      </c>
      <c r="O12" s="213"/>
      <c r="P12" s="214"/>
      <c r="Q12" s="214"/>
      <c r="R12" s="214"/>
      <c r="S12" s="217" t="s">
        <v>88</v>
      </c>
      <c r="T12" s="213"/>
      <c r="U12" s="214"/>
      <c r="V12" s="214"/>
      <c r="W12" s="214"/>
      <c r="X12" s="217" t="s">
        <v>88</v>
      </c>
      <c r="Y12" s="213">
        <v>80.900000000000006</v>
      </c>
      <c r="Z12" s="214"/>
      <c r="AA12" s="214"/>
      <c r="AB12" s="214"/>
      <c r="AC12" s="217" t="s">
        <v>88</v>
      </c>
      <c r="AD12" s="213">
        <v>534.6</v>
      </c>
      <c r="AE12" s="214"/>
      <c r="AF12" s="214"/>
      <c r="AG12" s="214"/>
      <c r="AH12" s="217" t="s">
        <v>88</v>
      </c>
      <c r="AI12" s="213">
        <v>3.7</v>
      </c>
      <c r="AJ12" s="214"/>
      <c r="AK12" s="214"/>
      <c r="AL12" s="214"/>
      <c r="AM12" s="217" t="s">
        <v>88</v>
      </c>
      <c r="AN12" s="213">
        <v>25.6</v>
      </c>
      <c r="AO12" s="214"/>
      <c r="AP12" s="214"/>
      <c r="AQ12" s="214"/>
      <c r="AR12" s="217" t="s">
        <v>88</v>
      </c>
      <c r="AS12" s="213"/>
      <c r="AT12" s="214"/>
      <c r="AU12" s="214"/>
      <c r="AV12" s="214"/>
      <c r="AW12" s="217" t="s">
        <v>88</v>
      </c>
    </row>
    <row r="13" spans="1:49" ht="15.9" customHeight="1" x14ac:dyDescent="0.2">
      <c r="A13" s="256"/>
      <c r="B13" s="185"/>
      <c r="C13" s="279"/>
      <c r="D13" s="275" t="s">
        <v>144</v>
      </c>
      <c r="E13" s="276"/>
      <c r="F13" s="276"/>
      <c r="G13" s="276"/>
      <c r="H13" s="276"/>
      <c r="I13" s="277"/>
      <c r="J13" s="213"/>
      <c r="K13" s="214"/>
      <c r="L13" s="214"/>
      <c r="M13" s="214"/>
      <c r="N13" s="217"/>
      <c r="O13" s="213"/>
      <c r="P13" s="214"/>
      <c r="Q13" s="214"/>
      <c r="R13" s="214"/>
      <c r="S13" s="217"/>
      <c r="T13" s="213"/>
      <c r="U13" s="214"/>
      <c r="V13" s="214"/>
      <c r="W13" s="214"/>
      <c r="X13" s="217"/>
      <c r="Y13" s="213"/>
      <c r="Z13" s="214"/>
      <c r="AA13" s="214"/>
      <c r="AB13" s="214"/>
      <c r="AC13" s="217"/>
      <c r="AD13" s="213"/>
      <c r="AE13" s="214"/>
      <c r="AF13" s="214"/>
      <c r="AG13" s="214"/>
      <c r="AH13" s="217"/>
      <c r="AI13" s="213"/>
      <c r="AJ13" s="214"/>
      <c r="AK13" s="214"/>
      <c r="AL13" s="214"/>
      <c r="AM13" s="217"/>
      <c r="AN13" s="213"/>
      <c r="AO13" s="214"/>
      <c r="AP13" s="214"/>
      <c r="AQ13" s="214"/>
      <c r="AR13" s="217"/>
      <c r="AS13" s="213"/>
      <c r="AT13" s="214"/>
      <c r="AU13" s="214"/>
      <c r="AV13" s="214"/>
      <c r="AW13" s="217"/>
    </row>
    <row r="14" spans="1:49" ht="15.9" customHeight="1" x14ac:dyDescent="0.2">
      <c r="A14" s="256"/>
      <c r="B14" s="185"/>
      <c r="C14" s="279"/>
      <c r="D14" s="272" t="s">
        <v>146</v>
      </c>
      <c r="E14" s="273"/>
      <c r="F14" s="273"/>
      <c r="G14" s="273"/>
      <c r="H14" s="273"/>
      <c r="I14" s="274"/>
      <c r="J14" s="213"/>
      <c r="K14" s="214"/>
      <c r="L14" s="214"/>
      <c r="M14" s="214"/>
      <c r="N14" s="217" t="s">
        <v>88</v>
      </c>
      <c r="O14" s="213"/>
      <c r="P14" s="214"/>
      <c r="Q14" s="214"/>
      <c r="R14" s="214"/>
      <c r="S14" s="217" t="s">
        <v>88</v>
      </c>
      <c r="T14" s="213"/>
      <c r="U14" s="214"/>
      <c r="V14" s="214"/>
      <c r="W14" s="214"/>
      <c r="X14" s="217" t="s">
        <v>88</v>
      </c>
      <c r="Y14" s="213"/>
      <c r="Z14" s="214"/>
      <c r="AA14" s="214"/>
      <c r="AB14" s="214"/>
      <c r="AC14" s="217" t="s">
        <v>88</v>
      </c>
      <c r="AD14" s="213"/>
      <c r="AE14" s="214"/>
      <c r="AF14" s="214"/>
      <c r="AG14" s="214"/>
      <c r="AH14" s="217" t="s">
        <v>88</v>
      </c>
      <c r="AI14" s="213"/>
      <c r="AJ14" s="214"/>
      <c r="AK14" s="214"/>
      <c r="AL14" s="214"/>
      <c r="AM14" s="217" t="s">
        <v>88</v>
      </c>
      <c r="AN14" s="213"/>
      <c r="AO14" s="214"/>
      <c r="AP14" s="214"/>
      <c r="AQ14" s="214"/>
      <c r="AR14" s="217" t="s">
        <v>88</v>
      </c>
      <c r="AS14" s="213"/>
      <c r="AT14" s="214"/>
      <c r="AU14" s="214"/>
      <c r="AV14" s="214"/>
      <c r="AW14" s="217" t="s">
        <v>88</v>
      </c>
    </row>
    <row r="15" spans="1:49" ht="15.9" customHeight="1" x14ac:dyDescent="0.2">
      <c r="A15" s="256"/>
      <c r="B15" s="185"/>
      <c r="C15" s="279"/>
      <c r="D15" s="275" t="s">
        <v>147</v>
      </c>
      <c r="E15" s="276"/>
      <c r="F15" s="276"/>
      <c r="G15" s="276"/>
      <c r="H15" s="276"/>
      <c r="I15" s="277"/>
      <c r="J15" s="213"/>
      <c r="K15" s="214"/>
      <c r="L15" s="214"/>
      <c r="M15" s="214"/>
      <c r="N15" s="217"/>
      <c r="O15" s="213"/>
      <c r="P15" s="214"/>
      <c r="Q15" s="214"/>
      <c r="R15" s="214"/>
      <c r="S15" s="217"/>
      <c r="T15" s="213"/>
      <c r="U15" s="214"/>
      <c r="V15" s="214"/>
      <c r="W15" s="214"/>
      <c r="X15" s="217"/>
      <c r="Y15" s="213"/>
      <c r="Z15" s="214"/>
      <c r="AA15" s="214"/>
      <c r="AB15" s="214"/>
      <c r="AC15" s="217"/>
      <c r="AD15" s="213"/>
      <c r="AE15" s="214"/>
      <c r="AF15" s="214"/>
      <c r="AG15" s="214"/>
      <c r="AH15" s="217"/>
      <c r="AI15" s="213"/>
      <c r="AJ15" s="214"/>
      <c r="AK15" s="214"/>
      <c r="AL15" s="214"/>
      <c r="AM15" s="217"/>
      <c r="AN15" s="213"/>
      <c r="AO15" s="214"/>
      <c r="AP15" s="214"/>
      <c r="AQ15" s="214"/>
      <c r="AR15" s="217"/>
      <c r="AS15" s="213"/>
      <c r="AT15" s="214"/>
      <c r="AU15" s="214"/>
      <c r="AV15" s="214"/>
      <c r="AW15" s="217"/>
    </row>
    <row r="16" spans="1:49" ht="15.9" customHeight="1" x14ac:dyDescent="0.2">
      <c r="A16" s="256"/>
      <c r="B16" s="185"/>
      <c r="C16" s="279"/>
      <c r="D16" s="272" t="s">
        <v>146</v>
      </c>
      <c r="E16" s="273"/>
      <c r="F16" s="273"/>
      <c r="G16" s="273"/>
      <c r="H16" s="273"/>
      <c r="I16" s="274"/>
      <c r="J16" s="213"/>
      <c r="K16" s="214"/>
      <c r="L16" s="214"/>
      <c r="M16" s="214"/>
      <c r="N16" s="217" t="s">
        <v>88</v>
      </c>
      <c r="O16" s="213"/>
      <c r="P16" s="214"/>
      <c r="Q16" s="214"/>
      <c r="R16" s="214"/>
      <c r="S16" s="217" t="s">
        <v>88</v>
      </c>
      <c r="T16" s="213"/>
      <c r="U16" s="214"/>
      <c r="V16" s="214"/>
      <c r="W16" s="214"/>
      <c r="X16" s="217" t="s">
        <v>88</v>
      </c>
      <c r="Y16" s="213"/>
      <c r="Z16" s="214"/>
      <c r="AA16" s="214"/>
      <c r="AB16" s="214"/>
      <c r="AC16" s="217" t="s">
        <v>88</v>
      </c>
      <c r="AD16" s="213"/>
      <c r="AE16" s="214"/>
      <c r="AF16" s="214"/>
      <c r="AG16" s="214"/>
      <c r="AH16" s="217" t="s">
        <v>88</v>
      </c>
      <c r="AI16" s="213"/>
      <c r="AJ16" s="214"/>
      <c r="AK16" s="214"/>
      <c r="AL16" s="214"/>
      <c r="AM16" s="217" t="s">
        <v>88</v>
      </c>
      <c r="AN16" s="213"/>
      <c r="AO16" s="214"/>
      <c r="AP16" s="214"/>
      <c r="AQ16" s="214"/>
      <c r="AR16" s="217" t="s">
        <v>88</v>
      </c>
      <c r="AS16" s="213"/>
      <c r="AT16" s="214"/>
      <c r="AU16" s="214"/>
      <c r="AV16" s="214"/>
      <c r="AW16" s="217" t="s">
        <v>88</v>
      </c>
    </row>
    <row r="17" spans="1:49" ht="15.9" customHeight="1" x14ac:dyDescent="0.2">
      <c r="A17" s="256"/>
      <c r="B17" s="185"/>
      <c r="C17" s="280"/>
      <c r="D17" s="266" t="s">
        <v>148</v>
      </c>
      <c r="E17" s="267"/>
      <c r="F17" s="267"/>
      <c r="G17" s="267"/>
      <c r="H17" s="267"/>
      <c r="I17" s="268"/>
      <c r="J17" s="249"/>
      <c r="K17" s="250"/>
      <c r="L17" s="250"/>
      <c r="M17" s="250"/>
      <c r="N17" s="253"/>
      <c r="O17" s="249"/>
      <c r="P17" s="250"/>
      <c r="Q17" s="250"/>
      <c r="R17" s="250"/>
      <c r="S17" s="253"/>
      <c r="T17" s="249"/>
      <c r="U17" s="250"/>
      <c r="V17" s="250"/>
      <c r="W17" s="250"/>
      <c r="X17" s="253"/>
      <c r="Y17" s="249"/>
      <c r="Z17" s="250"/>
      <c r="AA17" s="250"/>
      <c r="AB17" s="250"/>
      <c r="AC17" s="253"/>
      <c r="AD17" s="249"/>
      <c r="AE17" s="250"/>
      <c r="AF17" s="250"/>
      <c r="AG17" s="250"/>
      <c r="AH17" s="253"/>
      <c r="AI17" s="249"/>
      <c r="AJ17" s="250"/>
      <c r="AK17" s="250"/>
      <c r="AL17" s="250"/>
      <c r="AM17" s="253"/>
      <c r="AN17" s="249"/>
      <c r="AO17" s="250"/>
      <c r="AP17" s="250"/>
      <c r="AQ17" s="250"/>
      <c r="AR17" s="253"/>
      <c r="AS17" s="249"/>
      <c r="AT17" s="250"/>
      <c r="AU17" s="250"/>
      <c r="AV17" s="250"/>
      <c r="AW17" s="253"/>
    </row>
    <row r="18" spans="1:49" ht="15.9" customHeight="1" x14ac:dyDescent="0.2">
      <c r="A18" s="256"/>
      <c r="B18" s="185"/>
      <c r="C18" s="281"/>
      <c r="D18" s="269" t="s">
        <v>149</v>
      </c>
      <c r="E18" s="270"/>
      <c r="F18" s="270"/>
      <c r="G18" s="270"/>
      <c r="H18" s="270"/>
      <c r="I18" s="271"/>
      <c r="J18" s="215"/>
      <c r="K18" s="216"/>
      <c r="L18" s="216"/>
      <c r="M18" s="216"/>
      <c r="N18" s="218"/>
      <c r="O18" s="215"/>
      <c r="P18" s="216"/>
      <c r="Q18" s="216"/>
      <c r="R18" s="216"/>
      <c r="S18" s="218"/>
      <c r="T18" s="215"/>
      <c r="U18" s="216"/>
      <c r="V18" s="216"/>
      <c r="W18" s="216"/>
      <c r="X18" s="218"/>
      <c r="Y18" s="215"/>
      <c r="Z18" s="216"/>
      <c r="AA18" s="216"/>
      <c r="AB18" s="216"/>
      <c r="AC18" s="218"/>
      <c r="AD18" s="215"/>
      <c r="AE18" s="216"/>
      <c r="AF18" s="216"/>
      <c r="AG18" s="216"/>
      <c r="AH18" s="218"/>
      <c r="AI18" s="215"/>
      <c r="AJ18" s="216"/>
      <c r="AK18" s="216"/>
      <c r="AL18" s="216"/>
      <c r="AM18" s="218"/>
      <c r="AN18" s="215"/>
      <c r="AO18" s="216"/>
      <c r="AP18" s="216"/>
      <c r="AQ18" s="216"/>
      <c r="AR18" s="218"/>
      <c r="AS18" s="215"/>
      <c r="AT18" s="216"/>
      <c r="AU18" s="216"/>
      <c r="AV18" s="216"/>
      <c r="AW18" s="218"/>
    </row>
    <row r="19" spans="1:49" ht="15.9" customHeight="1" x14ac:dyDescent="0.2">
      <c r="A19" s="256"/>
      <c r="B19" s="185"/>
      <c r="C19" s="38" t="s">
        <v>89</v>
      </c>
      <c r="D19" s="39"/>
      <c r="E19" s="39"/>
      <c r="F19" s="39"/>
      <c r="G19" s="39"/>
      <c r="H19" s="39"/>
      <c r="I19" s="39"/>
      <c r="J19" s="39"/>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179"/>
      <c r="AR19" s="179"/>
      <c r="AS19" s="179"/>
      <c r="AT19" s="179"/>
      <c r="AU19" s="40"/>
      <c r="AV19" s="40"/>
      <c r="AW19" s="41"/>
    </row>
    <row r="20" spans="1:49" ht="15.9" customHeight="1" x14ac:dyDescent="0.2">
      <c r="A20" s="256"/>
      <c r="B20" s="185"/>
      <c r="C20" s="225" t="s">
        <v>152</v>
      </c>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27"/>
    </row>
    <row r="21" spans="1:49" ht="15.9" customHeight="1" x14ac:dyDescent="0.2">
      <c r="A21" s="256"/>
      <c r="B21" s="185"/>
      <c r="C21" s="225"/>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27"/>
    </row>
    <row r="22" spans="1:49" ht="15.9" customHeight="1" x14ac:dyDescent="0.2">
      <c r="A22" s="256"/>
      <c r="B22" s="185"/>
      <c r="C22" s="225"/>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c r="AS22" s="259"/>
      <c r="AT22" s="259"/>
      <c r="AU22" s="259"/>
      <c r="AV22" s="259"/>
      <c r="AW22" s="227"/>
    </row>
    <row r="23" spans="1:49" ht="15.9" customHeight="1" x14ac:dyDescent="0.2">
      <c r="A23" s="256"/>
      <c r="B23" s="185"/>
      <c r="C23" s="225"/>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c r="AT23" s="259"/>
      <c r="AU23" s="259"/>
      <c r="AV23" s="259"/>
      <c r="AW23" s="227"/>
    </row>
    <row r="24" spans="1:49" ht="15.9" customHeight="1" x14ac:dyDescent="0.2">
      <c r="A24" s="256"/>
      <c r="B24" s="185"/>
      <c r="C24" s="225"/>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L24" s="259"/>
      <c r="AM24" s="259"/>
      <c r="AN24" s="259"/>
      <c r="AO24" s="259"/>
      <c r="AP24" s="259"/>
      <c r="AQ24" s="259"/>
      <c r="AR24" s="259"/>
      <c r="AS24" s="259"/>
      <c r="AT24" s="259"/>
      <c r="AU24" s="259"/>
      <c r="AV24" s="259"/>
      <c r="AW24" s="227"/>
    </row>
    <row r="25" spans="1:49" ht="15.9" customHeight="1" x14ac:dyDescent="0.2">
      <c r="A25" s="256"/>
      <c r="B25" s="185"/>
      <c r="C25" s="225"/>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M25" s="259"/>
      <c r="AN25" s="259"/>
      <c r="AO25" s="259"/>
      <c r="AP25" s="259"/>
      <c r="AQ25" s="259"/>
      <c r="AR25" s="259"/>
      <c r="AS25" s="259"/>
      <c r="AT25" s="259"/>
      <c r="AU25" s="259"/>
      <c r="AV25" s="259"/>
      <c r="AW25" s="227"/>
    </row>
    <row r="26" spans="1:49" ht="15.9" customHeight="1" x14ac:dyDescent="0.2">
      <c r="A26" s="256"/>
      <c r="B26" s="185"/>
      <c r="C26" s="225"/>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c r="AW26" s="227"/>
    </row>
    <row r="27" spans="1:49" ht="15.9" customHeight="1" x14ac:dyDescent="0.2">
      <c r="A27" s="283"/>
      <c r="B27" s="186"/>
      <c r="C27" s="228"/>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30"/>
    </row>
    <row r="28" spans="1:49" ht="15.9" customHeight="1" x14ac:dyDescent="0.2">
      <c r="A28" s="255" t="s">
        <v>153</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row>
    <row r="29" spans="1:49" ht="15.9" customHeight="1" x14ac:dyDescent="0.2">
      <c r="A29" s="43"/>
      <c r="B29" s="68"/>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row>
    <row r="30" spans="1:49" ht="15.9" customHeight="1" x14ac:dyDescent="0.2">
      <c r="A30" s="282"/>
      <c r="B30" s="184" t="s">
        <v>91</v>
      </c>
      <c r="C30" s="187" t="s">
        <v>10</v>
      </c>
      <c r="D30" s="188"/>
      <c r="E30" s="188"/>
      <c r="F30" s="188"/>
      <c r="G30" s="35"/>
      <c r="H30" s="189"/>
      <c r="I30" s="189"/>
      <c r="J30" s="189"/>
      <c r="K30" s="36"/>
      <c r="L30" s="36"/>
      <c r="M30" s="36"/>
      <c r="N30" s="190"/>
      <c r="O30" s="190"/>
      <c r="P30" s="190"/>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7"/>
    </row>
    <row r="31" spans="1:49" ht="15.9" customHeight="1" x14ac:dyDescent="0.2">
      <c r="A31" s="256"/>
      <c r="B31" s="185"/>
      <c r="C31" s="284" t="s">
        <v>86</v>
      </c>
      <c r="D31" s="285"/>
      <c r="E31" s="285"/>
      <c r="F31" s="285"/>
      <c r="G31" s="285"/>
      <c r="H31" s="285"/>
      <c r="I31" s="286"/>
      <c r="J31" s="237" t="str">
        <f>IF(別紙1!J6="","",別紙1!J6)</f>
        <v>がれき類</v>
      </c>
      <c r="K31" s="238"/>
      <c r="L31" s="238"/>
      <c r="M31" s="238"/>
      <c r="N31" s="239"/>
      <c r="O31" s="237" t="str">
        <f>IF(別紙1!O6="","",別紙1!O6)</f>
        <v>廃プラスチック</v>
      </c>
      <c r="P31" s="238"/>
      <c r="Q31" s="238"/>
      <c r="R31" s="238"/>
      <c r="S31" s="239"/>
      <c r="T31" s="237" t="str">
        <f>IF(別紙1!T6="","",別紙1!T6)</f>
        <v>ガラス・陶器くず</v>
      </c>
      <c r="U31" s="238"/>
      <c r="V31" s="238"/>
      <c r="W31" s="238"/>
      <c r="X31" s="239"/>
      <c r="Y31" s="237" t="str">
        <f>IF(別紙1!Y6="","",別紙1!Y6)</f>
        <v>金屬くず</v>
      </c>
      <c r="Z31" s="238"/>
      <c r="AA31" s="238"/>
      <c r="AB31" s="238"/>
      <c r="AC31" s="239"/>
      <c r="AD31" s="237" t="str">
        <f>IF(別紙1!AD6="","",別紙1!AD6)</f>
        <v>汚泥</v>
      </c>
      <c r="AE31" s="238"/>
      <c r="AF31" s="238"/>
      <c r="AG31" s="238"/>
      <c r="AH31" s="239"/>
      <c r="AI31" s="237" t="str">
        <f>IF(別紙1!AI6="","",別紙1!AI6)</f>
        <v>紙くず</v>
      </c>
      <c r="AJ31" s="238"/>
      <c r="AK31" s="238"/>
      <c r="AL31" s="238"/>
      <c r="AM31" s="239"/>
      <c r="AN31" s="237" t="str">
        <f>IF(別紙1!AN6="","",別紙1!AN6)</f>
        <v>木くず</v>
      </c>
      <c r="AO31" s="238"/>
      <c r="AP31" s="238"/>
      <c r="AQ31" s="238"/>
      <c r="AR31" s="239"/>
      <c r="AS31" s="237" t="str">
        <f>IF(別紙1!AS6="","",別紙1!AS6)</f>
        <v>水銀使用産廃(蛍光灯)</v>
      </c>
      <c r="AT31" s="238"/>
      <c r="AU31" s="238"/>
      <c r="AV31" s="238"/>
      <c r="AW31" s="239"/>
    </row>
    <row r="32" spans="1:49" ht="15.9" customHeight="1" x14ac:dyDescent="0.2">
      <c r="A32" s="256"/>
      <c r="B32" s="185"/>
      <c r="C32" s="287"/>
      <c r="D32" s="288"/>
      <c r="E32" s="288"/>
      <c r="F32" s="288"/>
      <c r="G32" s="288"/>
      <c r="H32" s="288"/>
      <c r="I32" s="289"/>
      <c r="J32" s="240"/>
      <c r="K32" s="241"/>
      <c r="L32" s="241"/>
      <c r="M32" s="241"/>
      <c r="N32" s="242"/>
      <c r="O32" s="240"/>
      <c r="P32" s="241"/>
      <c r="Q32" s="241"/>
      <c r="R32" s="241"/>
      <c r="S32" s="242"/>
      <c r="T32" s="240"/>
      <c r="U32" s="241"/>
      <c r="V32" s="241"/>
      <c r="W32" s="241"/>
      <c r="X32" s="242"/>
      <c r="Y32" s="240"/>
      <c r="Z32" s="241"/>
      <c r="AA32" s="241"/>
      <c r="AB32" s="241"/>
      <c r="AC32" s="242"/>
      <c r="AD32" s="240"/>
      <c r="AE32" s="241"/>
      <c r="AF32" s="241"/>
      <c r="AG32" s="241"/>
      <c r="AH32" s="242"/>
      <c r="AI32" s="240"/>
      <c r="AJ32" s="241"/>
      <c r="AK32" s="241"/>
      <c r="AL32" s="241"/>
      <c r="AM32" s="242"/>
      <c r="AN32" s="240"/>
      <c r="AO32" s="241"/>
      <c r="AP32" s="241"/>
      <c r="AQ32" s="241"/>
      <c r="AR32" s="242"/>
      <c r="AS32" s="240"/>
      <c r="AT32" s="241"/>
      <c r="AU32" s="241"/>
      <c r="AV32" s="241"/>
      <c r="AW32" s="242"/>
    </row>
    <row r="33" spans="1:49" ht="15.9" customHeight="1" x14ac:dyDescent="0.2">
      <c r="A33" s="256"/>
      <c r="B33" s="185"/>
      <c r="C33" s="279" t="s">
        <v>142</v>
      </c>
      <c r="D33" s="290"/>
      <c r="E33" s="290"/>
      <c r="F33" s="290"/>
      <c r="G33" s="290"/>
      <c r="H33" s="290"/>
      <c r="I33" s="291"/>
      <c r="J33" s="213">
        <v>7224</v>
      </c>
      <c r="K33" s="214"/>
      <c r="L33" s="214"/>
      <c r="M33" s="214"/>
      <c r="N33" s="217" t="s">
        <v>88</v>
      </c>
      <c r="O33" s="213">
        <v>124</v>
      </c>
      <c r="P33" s="214"/>
      <c r="Q33" s="214"/>
      <c r="R33" s="214"/>
      <c r="S33" s="217" t="s">
        <v>88</v>
      </c>
      <c r="T33" s="213">
        <v>19</v>
      </c>
      <c r="U33" s="214"/>
      <c r="V33" s="214"/>
      <c r="W33" s="214"/>
      <c r="X33" s="217" t="s">
        <v>88</v>
      </c>
      <c r="Y33" s="213">
        <v>190</v>
      </c>
      <c r="Z33" s="214"/>
      <c r="AA33" s="214"/>
      <c r="AB33" s="214"/>
      <c r="AC33" s="217" t="s">
        <v>88</v>
      </c>
      <c r="AD33" s="213">
        <v>2374</v>
      </c>
      <c r="AE33" s="214"/>
      <c r="AF33" s="214"/>
      <c r="AG33" s="214"/>
      <c r="AH33" s="217" t="s">
        <v>88</v>
      </c>
      <c r="AI33" s="213">
        <v>22</v>
      </c>
      <c r="AJ33" s="214"/>
      <c r="AK33" s="214"/>
      <c r="AL33" s="214"/>
      <c r="AM33" s="217" t="s">
        <v>88</v>
      </c>
      <c r="AN33" s="213">
        <v>47</v>
      </c>
      <c r="AO33" s="214"/>
      <c r="AP33" s="214"/>
      <c r="AQ33" s="214"/>
      <c r="AR33" s="217" t="s">
        <v>88</v>
      </c>
      <c r="AS33" s="213"/>
      <c r="AT33" s="214"/>
      <c r="AU33" s="214"/>
      <c r="AV33" s="214"/>
      <c r="AW33" s="217" t="s">
        <v>88</v>
      </c>
    </row>
    <row r="34" spans="1:49" ht="15.9" customHeight="1" x14ac:dyDescent="0.2">
      <c r="A34" s="256"/>
      <c r="B34" s="185"/>
      <c r="C34" s="280"/>
      <c r="D34" s="290"/>
      <c r="E34" s="290"/>
      <c r="F34" s="290"/>
      <c r="G34" s="290"/>
      <c r="H34" s="290"/>
      <c r="I34" s="291"/>
      <c r="J34" s="213"/>
      <c r="K34" s="214"/>
      <c r="L34" s="214"/>
      <c r="M34" s="214"/>
      <c r="N34" s="217"/>
      <c r="O34" s="213"/>
      <c r="P34" s="214"/>
      <c r="Q34" s="214"/>
      <c r="R34" s="214"/>
      <c r="S34" s="217"/>
      <c r="T34" s="213"/>
      <c r="U34" s="214"/>
      <c r="V34" s="214"/>
      <c r="W34" s="214"/>
      <c r="X34" s="217"/>
      <c r="Y34" s="213"/>
      <c r="Z34" s="214"/>
      <c r="AA34" s="214"/>
      <c r="AB34" s="214"/>
      <c r="AC34" s="217"/>
      <c r="AD34" s="213"/>
      <c r="AE34" s="214"/>
      <c r="AF34" s="214"/>
      <c r="AG34" s="214"/>
      <c r="AH34" s="217"/>
      <c r="AI34" s="213"/>
      <c r="AJ34" s="214"/>
      <c r="AK34" s="214"/>
      <c r="AL34" s="214"/>
      <c r="AM34" s="217"/>
      <c r="AN34" s="213"/>
      <c r="AO34" s="214"/>
      <c r="AP34" s="214"/>
      <c r="AQ34" s="214"/>
      <c r="AR34" s="217"/>
      <c r="AS34" s="213"/>
      <c r="AT34" s="214"/>
      <c r="AU34" s="214"/>
      <c r="AV34" s="214"/>
      <c r="AW34" s="217"/>
    </row>
    <row r="35" spans="1:49" ht="15.9" customHeight="1" x14ac:dyDescent="0.2">
      <c r="A35" s="256"/>
      <c r="B35" s="185"/>
      <c r="C35" s="278"/>
      <c r="D35" s="272" t="s">
        <v>143</v>
      </c>
      <c r="E35" s="273"/>
      <c r="F35" s="273"/>
      <c r="G35" s="273"/>
      <c r="H35" s="273"/>
      <c r="I35" s="274"/>
      <c r="J35" s="213">
        <v>1213.5999999999999</v>
      </c>
      <c r="K35" s="214"/>
      <c r="L35" s="214"/>
      <c r="M35" s="214"/>
      <c r="N35" s="217" t="s">
        <v>88</v>
      </c>
      <c r="O35" s="213">
        <v>124</v>
      </c>
      <c r="P35" s="214"/>
      <c r="Q35" s="214"/>
      <c r="R35" s="214"/>
      <c r="S35" s="217" t="s">
        <v>88</v>
      </c>
      <c r="T35" s="213">
        <v>19</v>
      </c>
      <c r="U35" s="214"/>
      <c r="V35" s="214"/>
      <c r="W35" s="214"/>
      <c r="X35" s="217" t="s">
        <v>88</v>
      </c>
      <c r="Y35" s="213">
        <v>190</v>
      </c>
      <c r="Z35" s="214"/>
      <c r="AA35" s="214"/>
      <c r="AB35" s="214"/>
      <c r="AC35" s="217" t="s">
        <v>88</v>
      </c>
      <c r="AD35" s="213">
        <v>1.4</v>
      </c>
      <c r="AE35" s="214"/>
      <c r="AF35" s="214"/>
      <c r="AG35" s="214"/>
      <c r="AH35" s="217" t="s">
        <v>88</v>
      </c>
      <c r="AI35" s="213">
        <v>22</v>
      </c>
      <c r="AJ35" s="214"/>
      <c r="AK35" s="214"/>
      <c r="AL35" s="214"/>
      <c r="AM35" s="217" t="s">
        <v>88</v>
      </c>
      <c r="AN35" s="213">
        <v>47</v>
      </c>
      <c r="AO35" s="214"/>
      <c r="AP35" s="214"/>
      <c r="AQ35" s="214"/>
      <c r="AR35" s="217" t="s">
        <v>88</v>
      </c>
      <c r="AS35" s="213"/>
      <c r="AT35" s="214"/>
      <c r="AU35" s="214"/>
      <c r="AV35" s="214"/>
      <c r="AW35" s="217" t="s">
        <v>88</v>
      </c>
    </row>
    <row r="36" spans="1:49" ht="15.9" customHeight="1" x14ac:dyDescent="0.2">
      <c r="A36" s="256"/>
      <c r="B36" s="185"/>
      <c r="C36" s="279"/>
      <c r="D36" s="275" t="s">
        <v>144</v>
      </c>
      <c r="E36" s="276"/>
      <c r="F36" s="276"/>
      <c r="G36" s="276"/>
      <c r="H36" s="276"/>
      <c r="I36" s="277"/>
      <c r="J36" s="213"/>
      <c r="K36" s="214"/>
      <c r="L36" s="214"/>
      <c r="M36" s="214"/>
      <c r="N36" s="217"/>
      <c r="O36" s="213"/>
      <c r="P36" s="214"/>
      <c r="Q36" s="214"/>
      <c r="R36" s="214"/>
      <c r="S36" s="217"/>
      <c r="T36" s="213"/>
      <c r="U36" s="214"/>
      <c r="V36" s="214"/>
      <c r="W36" s="214"/>
      <c r="X36" s="217"/>
      <c r="Y36" s="213"/>
      <c r="Z36" s="214"/>
      <c r="AA36" s="214"/>
      <c r="AB36" s="214"/>
      <c r="AC36" s="217"/>
      <c r="AD36" s="213"/>
      <c r="AE36" s="214"/>
      <c r="AF36" s="214"/>
      <c r="AG36" s="214"/>
      <c r="AH36" s="217"/>
      <c r="AI36" s="213"/>
      <c r="AJ36" s="214"/>
      <c r="AK36" s="214"/>
      <c r="AL36" s="214"/>
      <c r="AM36" s="217"/>
      <c r="AN36" s="213"/>
      <c r="AO36" s="214"/>
      <c r="AP36" s="214"/>
      <c r="AQ36" s="214"/>
      <c r="AR36" s="217"/>
      <c r="AS36" s="213"/>
      <c r="AT36" s="214"/>
      <c r="AU36" s="214"/>
      <c r="AV36" s="214"/>
      <c r="AW36" s="217"/>
    </row>
    <row r="37" spans="1:49" ht="15.9" customHeight="1" x14ac:dyDescent="0.2">
      <c r="A37" s="256"/>
      <c r="B37" s="185"/>
      <c r="C37" s="279"/>
      <c r="D37" s="272" t="s">
        <v>145</v>
      </c>
      <c r="E37" s="273"/>
      <c r="F37" s="273"/>
      <c r="G37" s="273"/>
      <c r="H37" s="273"/>
      <c r="I37" s="274"/>
      <c r="J37" s="213">
        <v>6451</v>
      </c>
      <c r="K37" s="214"/>
      <c r="L37" s="214"/>
      <c r="M37" s="214"/>
      <c r="N37" s="217" t="s">
        <v>88</v>
      </c>
      <c r="O37" s="213"/>
      <c r="P37" s="214"/>
      <c r="Q37" s="214"/>
      <c r="R37" s="214"/>
      <c r="S37" s="217" t="s">
        <v>88</v>
      </c>
      <c r="T37" s="213"/>
      <c r="U37" s="214"/>
      <c r="V37" s="214"/>
      <c r="W37" s="214"/>
      <c r="X37" s="217" t="s">
        <v>88</v>
      </c>
      <c r="Y37" s="213">
        <v>190</v>
      </c>
      <c r="Z37" s="214"/>
      <c r="AA37" s="214"/>
      <c r="AB37" s="214"/>
      <c r="AC37" s="217" t="s">
        <v>88</v>
      </c>
      <c r="AD37" s="213">
        <v>2374</v>
      </c>
      <c r="AE37" s="214"/>
      <c r="AF37" s="214"/>
      <c r="AG37" s="214"/>
      <c r="AH37" s="217" t="s">
        <v>88</v>
      </c>
      <c r="AI37" s="213">
        <v>22</v>
      </c>
      <c r="AJ37" s="214"/>
      <c r="AK37" s="214"/>
      <c r="AL37" s="214"/>
      <c r="AM37" s="217" t="s">
        <v>88</v>
      </c>
      <c r="AN37" s="213">
        <v>47</v>
      </c>
      <c r="AO37" s="214"/>
      <c r="AP37" s="214"/>
      <c r="AQ37" s="214"/>
      <c r="AR37" s="217" t="s">
        <v>88</v>
      </c>
      <c r="AS37" s="213"/>
      <c r="AT37" s="214"/>
      <c r="AU37" s="214"/>
      <c r="AV37" s="214"/>
      <c r="AW37" s="217" t="s">
        <v>88</v>
      </c>
    </row>
    <row r="38" spans="1:49" ht="15.9" customHeight="1" x14ac:dyDescent="0.2">
      <c r="A38" s="256"/>
      <c r="B38" s="185"/>
      <c r="C38" s="279"/>
      <c r="D38" s="275" t="s">
        <v>144</v>
      </c>
      <c r="E38" s="276"/>
      <c r="F38" s="276"/>
      <c r="G38" s="276"/>
      <c r="H38" s="276"/>
      <c r="I38" s="277"/>
      <c r="J38" s="213"/>
      <c r="K38" s="214"/>
      <c r="L38" s="214"/>
      <c r="M38" s="214"/>
      <c r="N38" s="217"/>
      <c r="O38" s="213"/>
      <c r="P38" s="214"/>
      <c r="Q38" s="214"/>
      <c r="R38" s="214"/>
      <c r="S38" s="217"/>
      <c r="T38" s="213"/>
      <c r="U38" s="214"/>
      <c r="V38" s="214"/>
      <c r="W38" s="214"/>
      <c r="X38" s="217"/>
      <c r="Y38" s="213"/>
      <c r="Z38" s="214"/>
      <c r="AA38" s="214"/>
      <c r="AB38" s="214"/>
      <c r="AC38" s="217"/>
      <c r="AD38" s="213"/>
      <c r="AE38" s="214"/>
      <c r="AF38" s="214"/>
      <c r="AG38" s="214"/>
      <c r="AH38" s="217"/>
      <c r="AI38" s="213"/>
      <c r="AJ38" s="214"/>
      <c r="AK38" s="214"/>
      <c r="AL38" s="214"/>
      <c r="AM38" s="217"/>
      <c r="AN38" s="213"/>
      <c r="AO38" s="214"/>
      <c r="AP38" s="214"/>
      <c r="AQ38" s="214"/>
      <c r="AR38" s="217"/>
      <c r="AS38" s="213"/>
      <c r="AT38" s="214"/>
      <c r="AU38" s="214"/>
      <c r="AV38" s="214"/>
      <c r="AW38" s="217"/>
    </row>
    <row r="39" spans="1:49" ht="15.9" customHeight="1" x14ac:dyDescent="0.2">
      <c r="A39" s="256"/>
      <c r="B39" s="185"/>
      <c r="C39" s="279"/>
      <c r="D39" s="272" t="s">
        <v>146</v>
      </c>
      <c r="E39" s="273"/>
      <c r="F39" s="273"/>
      <c r="G39" s="273"/>
      <c r="H39" s="273"/>
      <c r="I39" s="274"/>
      <c r="J39" s="213"/>
      <c r="K39" s="214"/>
      <c r="L39" s="214"/>
      <c r="M39" s="214"/>
      <c r="N39" s="217" t="s">
        <v>88</v>
      </c>
      <c r="O39" s="213"/>
      <c r="P39" s="214"/>
      <c r="Q39" s="214"/>
      <c r="R39" s="214"/>
      <c r="S39" s="217" t="s">
        <v>88</v>
      </c>
      <c r="T39" s="213"/>
      <c r="U39" s="214"/>
      <c r="V39" s="214"/>
      <c r="W39" s="214"/>
      <c r="X39" s="217" t="s">
        <v>88</v>
      </c>
      <c r="Y39" s="213"/>
      <c r="Z39" s="214"/>
      <c r="AA39" s="214"/>
      <c r="AB39" s="214"/>
      <c r="AC39" s="217" t="s">
        <v>88</v>
      </c>
      <c r="AD39" s="213"/>
      <c r="AE39" s="214"/>
      <c r="AF39" s="214"/>
      <c r="AG39" s="214"/>
      <c r="AH39" s="217" t="s">
        <v>88</v>
      </c>
      <c r="AI39" s="213"/>
      <c r="AJ39" s="214"/>
      <c r="AK39" s="214"/>
      <c r="AL39" s="214"/>
      <c r="AM39" s="217" t="s">
        <v>88</v>
      </c>
      <c r="AN39" s="213"/>
      <c r="AO39" s="214"/>
      <c r="AP39" s="214"/>
      <c r="AQ39" s="214"/>
      <c r="AR39" s="217" t="s">
        <v>88</v>
      </c>
      <c r="AS39" s="213"/>
      <c r="AT39" s="214"/>
      <c r="AU39" s="214"/>
      <c r="AV39" s="214"/>
      <c r="AW39" s="217" t="s">
        <v>88</v>
      </c>
    </row>
    <row r="40" spans="1:49" ht="15.9" customHeight="1" x14ac:dyDescent="0.2">
      <c r="A40" s="256"/>
      <c r="B40" s="185"/>
      <c r="C40" s="279"/>
      <c r="D40" s="275" t="s">
        <v>147</v>
      </c>
      <c r="E40" s="276"/>
      <c r="F40" s="276"/>
      <c r="G40" s="276"/>
      <c r="H40" s="276"/>
      <c r="I40" s="277"/>
      <c r="J40" s="213"/>
      <c r="K40" s="214"/>
      <c r="L40" s="214"/>
      <c r="M40" s="214"/>
      <c r="N40" s="217"/>
      <c r="O40" s="213"/>
      <c r="P40" s="214"/>
      <c r="Q40" s="214"/>
      <c r="R40" s="214"/>
      <c r="S40" s="217"/>
      <c r="T40" s="213"/>
      <c r="U40" s="214"/>
      <c r="V40" s="214"/>
      <c r="W40" s="214"/>
      <c r="X40" s="217"/>
      <c r="Y40" s="213"/>
      <c r="Z40" s="214"/>
      <c r="AA40" s="214"/>
      <c r="AB40" s="214"/>
      <c r="AC40" s="217"/>
      <c r="AD40" s="213"/>
      <c r="AE40" s="214"/>
      <c r="AF40" s="214"/>
      <c r="AG40" s="214"/>
      <c r="AH40" s="217"/>
      <c r="AI40" s="213"/>
      <c r="AJ40" s="214"/>
      <c r="AK40" s="214"/>
      <c r="AL40" s="214"/>
      <c r="AM40" s="217"/>
      <c r="AN40" s="213"/>
      <c r="AO40" s="214"/>
      <c r="AP40" s="214"/>
      <c r="AQ40" s="214"/>
      <c r="AR40" s="217"/>
      <c r="AS40" s="213"/>
      <c r="AT40" s="214"/>
      <c r="AU40" s="214"/>
      <c r="AV40" s="214"/>
      <c r="AW40" s="217"/>
    </row>
    <row r="41" spans="1:49" ht="15.9" customHeight="1" x14ac:dyDescent="0.2">
      <c r="A41" s="256"/>
      <c r="B41" s="185"/>
      <c r="C41" s="279"/>
      <c r="D41" s="272" t="s">
        <v>146</v>
      </c>
      <c r="E41" s="273"/>
      <c r="F41" s="273"/>
      <c r="G41" s="273"/>
      <c r="H41" s="273"/>
      <c r="I41" s="274"/>
      <c r="J41" s="213"/>
      <c r="K41" s="214"/>
      <c r="L41" s="214"/>
      <c r="M41" s="214"/>
      <c r="N41" s="217" t="s">
        <v>88</v>
      </c>
      <c r="O41" s="213"/>
      <c r="P41" s="214"/>
      <c r="Q41" s="214"/>
      <c r="R41" s="214"/>
      <c r="S41" s="217" t="s">
        <v>88</v>
      </c>
      <c r="T41" s="213"/>
      <c r="U41" s="214"/>
      <c r="V41" s="214"/>
      <c r="W41" s="214"/>
      <c r="X41" s="217" t="s">
        <v>88</v>
      </c>
      <c r="Y41" s="213"/>
      <c r="Z41" s="214"/>
      <c r="AA41" s="214"/>
      <c r="AB41" s="214"/>
      <c r="AC41" s="217" t="s">
        <v>88</v>
      </c>
      <c r="AD41" s="213"/>
      <c r="AE41" s="214"/>
      <c r="AF41" s="214"/>
      <c r="AG41" s="214"/>
      <c r="AH41" s="217" t="s">
        <v>88</v>
      </c>
      <c r="AI41" s="213"/>
      <c r="AJ41" s="214"/>
      <c r="AK41" s="214"/>
      <c r="AL41" s="214"/>
      <c r="AM41" s="217" t="s">
        <v>88</v>
      </c>
      <c r="AN41" s="213"/>
      <c r="AO41" s="214"/>
      <c r="AP41" s="214"/>
      <c r="AQ41" s="214"/>
      <c r="AR41" s="217" t="s">
        <v>88</v>
      </c>
      <c r="AS41" s="213"/>
      <c r="AT41" s="214"/>
      <c r="AU41" s="214"/>
      <c r="AV41" s="214"/>
      <c r="AW41" s="217" t="s">
        <v>88</v>
      </c>
    </row>
    <row r="42" spans="1:49" ht="15.9" customHeight="1" x14ac:dyDescent="0.2">
      <c r="A42" s="256"/>
      <c r="B42" s="185"/>
      <c r="C42" s="280"/>
      <c r="D42" s="266" t="s">
        <v>150</v>
      </c>
      <c r="E42" s="267"/>
      <c r="F42" s="267"/>
      <c r="G42" s="267"/>
      <c r="H42" s="267"/>
      <c r="I42" s="268"/>
      <c r="J42" s="249"/>
      <c r="K42" s="250"/>
      <c r="L42" s="250"/>
      <c r="M42" s="250"/>
      <c r="N42" s="253"/>
      <c r="O42" s="249"/>
      <c r="P42" s="250"/>
      <c r="Q42" s="250"/>
      <c r="R42" s="250"/>
      <c r="S42" s="253"/>
      <c r="T42" s="249"/>
      <c r="U42" s="250"/>
      <c r="V42" s="250"/>
      <c r="W42" s="250"/>
      <c r="X42" s="253"/>
      <c r="Y42" s="249"/>
      <c r="Z42" s="250"/>
      <c r="AA42" s="250"/>
      <c r="AB42" s="250"/>
      <c r="AC42" s="253"/>
      <c r="AD42" s="249"/>
      <c r="AE42" s="250"/>
      <c r="AF42" s="250"/>
      <c r="AG42" s="250"/>
      <c r="AH42" s="253"/>
      <c r="AI42" s="249"/>
      <c r="AJ42" s="250"/>
      <c r="AK42" s="250"/>
      <c r="AL42" s="250"/>
      <c r="AM42" s="253"/>
      <c r="AN42" s="249"/>
      <c r="AO42" s="250"/>
      <c r="AP42" s="250"/>
      <c r="AQ42" s="250"/>
      <c r="AR42" s="253"/>
      <c r="AS42" s="249"/>
      <c r="AT42" s="250"/>
      <c r="AU42" s="250"/>
      <c r="AV42" s="250"/>
      <c r="AW42" s="253"/>
    </row>
    <row r="43" spans="1:49" ht="15.9" customHeight="1" x14ac:dyDescent="0.2">
      <c r="A43" s="256"/>
      <c r="B43" s="185"/>
      <c r="C43" s="281"/>
      <c r="D43" s="269" t="s">
        <v>151</v>
      </c>
      <c r="E43" s="270"/>
      <c r="F43" s="270"/>
      <c r="G43" s="270"/>
      <c r="H43" s="270"/>
      <c r="I43" s="271"/>
      <c r="J43" s="215"/>
      <c r="K43" s="216"/>
      <c r="L43" s="216"/>
      <c r="M43" s="216"/>
      <c r="N43" s="218"/>
      <c r="O43" s="215"/>
      <c r="P43" s="216"/>
      <c r="Q43" s="216"/>
      <c r="R43" s="216"/>
      <c r="S43" s="218"/>
      <c r="T43" s="215"/>
      <c r="U43" s="216"/>
      <c r="V43" s="216"/>
      <c r="W43" s="216"/>
      <c r="X43" s="218"/>
      <c r="Y43" s="215"/>
      <c r="Z43" s="216"/>
      <c r="AA43" s="216"/>
      <c r="AB43" s="216"/>
      <c r="AC43" s="218"/>
      <c r="AD43" s="215"/>
      <c r="AE43" s="216"/>
      <c r="AF43" s="216"/>
      <c r="AG43" s="216"/>
      <c r="AH43" s="218"/>
      <c r="AI43" s="215"/>
      <c r="AJ43" s="216"/>
      <c r="AK43" s="216"/>
      <c r="AL43" s="216"/>
      <c r="AM43" s="218"/>
      <c r="AN43" s="215"/>
      <c r="AO43" s="216"/>
      <c r="AP43" s="216"/>
      <c r="AQ43" s="216"/>
      <c r="AR43" s="218"/>
      <c r="AS43" s="215"/>
      <c r="AT43" s="216"/>
      <c r="AU43" s="216"/>
      <c r="AV43" s="216"/>
      <c r="AW43" s="218"/>
    </row>
    <row r="44" spans="1:49" ht="15.9" customHeight="1" x14ac:dyDescent="0.2">
      <c r="A44" s="256"/>
      <c r="B44" s="185"/>
      <c r="C44" s="38" t="s">
        <v>154</v>
      </c>
      <c r="D44" s="39"/>
      <c r="E44" s="39"/>
      <c r="F44" s="39"/>
      <c r="G44" s="39"/>
      <c r="H44" s="39"/>
      <c r="I44" s="39"/>
      <c r="J44" s="39"/>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179"/>
      <c r="AR44" s="179"/>
      <c r="AS44" s="179"/>
      <c r="AT44" s="179"/>
      <c r="AU44" s="40"/>
      <c r="AV44" s="40"/>
      <c r="AW44" s="41"/>
    </row>
    <row r="45" spans="1:49" ht="15.9" customHeight="1" x14ac:dyDescent="0.2">
      <c r="A45" s="256"/>
      <c r="B45" s="185"/>
      <c r="C45" s="225" t="s">
        <v>155</v>
      </c>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59"/>
      <c r="AL45" s="259"/>
      <c r="AM45" s="259"/>
      <c r="AN45" s="259"/>
      <c r="AO45" s="259"/>
      <c r="AP45" s="259"/>
      <c r="AQ45" s="259"/>
      <c r="AR45" s="259"/>
      <c r="AS45" s="259"/>
      <c r="AT45" s="259"/>
      <c r="AU45" s="259"/>
      <c r="AV45" s="259"/>
      <c r="AW45" s="227"/>
    </row>
    <row r="46" spans="1:49" ht="15.9" customHeight="1" x14ac:dyDescent="0.2">
      <c r="A46" s="256"/>
      <c r="B46" s="185"/>
      <c r="C46" s="225"/>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c r="AW46" s="227"/>
    </row>
    <row r="47" spans="1:49" ht="15.9" customHeight="1" x14ac:dyDescent="0.2">
      <c r="A47" s="256"/>
      <c r="B47" s="185"/>
      <c r="C47" s="225"/>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59"/>
      <c r="AK47" s="259"/>
      <c r="AL47" s="259"/>
      <c r="AM47" s="259"/>
      <c r="AN47" s="259"/>
      <c r="AO47" s="259"/>
      <c r="AP47" s="259"/>
      <c r="AQ47" s="259"/>
      <c r="AR47" s="259"/>
      <c r="AS47" s="259"/>
      <c r="AT47" s="259"/>
      <c r="AU47" s="259"/>
      <c r="AV47" s="259"/>
      <c r="AW47" s="227"/>
    </row>
    <row r="48" spans="1:49" ht="15.9" customHeight="1" x14ac:dyDescent="0.2">
      <c r="A48" s="256"/>
      <c r="B48" s="185"/>
      <c r="C48" s="225"/>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59"/>
      <c r="AL48" s="259"/>
      <c r="AM48" s="259"/>
      <c r="AN48" s="259"/>
      <c r="AO48" s="259"/>
      <c r="AP48" s="259"/>
      <c r="AQ48" s="259"/>
      <c r="AR48" s="259"/>
      <c r="AS48" s="259"/>
      <c r="AT48" s="259"/>
      <c r="AU48" s="259"/>
      <c r="AV48" s="259"/>
      <c r="AW48" s="227"/>
    </row>
    <row r="49" spans="1:49" ht="15.9" customHeight="1" x14ac:dyDescent="0.2">
      <c r="A49" s="256"/>
      <c r="B49" s="185"/>
      <c r="C49" s="225"/>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59"/>
      <c r="AL49" s="259"/>
      <c r="AM49" s="259"/>
      <c r="AN49" s="259"/>
      <c r="AO49" s="259"/>
      <c r="AP49" s="259"/>
      <c r="AQ49" s="259"/>
      <c r="AR49" s="259"/>
      <c r="AS49" s="259"/>
      <c r="AT49" s="259"/>
      <c r="AU49" s="259"/>
      <c r="AV49" s="259"/>
      <c r="AW49" s="227"/>
    </row>
    <row r="50" spans="1:49" ht="15.9" customHeight="1" x14ac:dyDescent="0.2">
      <c r="A50" s="256"/>
      <c r="B50" s="185"/>
      <c r="C50" s="225"/>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59"/>
      <c r="AL50" s="259"/>
      <c r="AM50" s="259"/>
      <c r="AN50" s="259"/>
      <c r="AO50" s="259"/>
      <c r="AP50" s="259"/>
      <c r="AQ50" s="259"/>
      <c r="AR50" s="259"/>
      <c r="AS50" s="259"/>
      <c r="AT50" s="259"/>
      <c r="AU50" s="259"/>
      <c r="AV50" s="259"/>
      <c r="AW50" s="227"/>
    </row>
    <row r="51" spans="1:49" ht="15.9" customHeight="1" x14ac:dyDescent="0.2">
      <c r="A51" s="256"/>
      <c r="B51" s="185"/>
      <c r="C51" s="225"/>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59"/>
      <c r="AN51" s="259"/>
      <c r="AO51" s="259"/>
      <c r="AP51" s="259"/>
      <c r="AQ51" s="259"/>
      <c r="AR51" s="259"/>
      <c r="AS51" s="259"/>
      <c r="AT51" s="259"/>
      <c r="AU51" s="259"/>
      <c r="AV51" s="259"/>
      <c r="AW51" s="227"/>
    </row>
    <row r="52" spans="1:49" ht="15.9" customHeight="1" x14ac:dyDescent="0.2">
      <c r="A52" s="283"/>
      <c r="B52" s="186"/>
      <c r="C52" s="228"/>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30"/>
    </row>
    <row r="53" spans="1:49" ht="15.9" customHeight="1" x14ac:dyDescent="0.2">
      <c r="A53" s="260" t="s">
        <v>156</v>
      </c>
      <c r="B53" s="261"/>
      <c r="C53" s="261"/>
      <c r="D53" s="261"/>
      <c r="E53" s="261"/>
      <c r="F53" s="261"/>
      <c r="G53" s="261"/>
      <c r="H53" s="261"/>
      <c r="I53" s="262"/>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1"/>
    </row>
    <row r="54" spans="1:49" ht="15.9" customHeight="1" x14ac:dyDescent="0.2">
      <c r="A54" s="263"/>
      <c r="B54" s="264"/>
      <c r="C54" s="264"/>
      <c r="D54" s="264"/>
      <c r="E54" s="264"/>
      <c r="F54" s="264"/>
      <c r="G54" s="264"/>
      <c r="H54" s="264"/>
      <c r="I54" s="265"/>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70"/>
    </row>
  </sheetData>
  <mergeCells count="218">
    <mergeCell ref="A3:AW4"/>
    <mergeCell ref="A5:A27"/>
    <mergeCell ref="B5:B27"/>
    <mergeCell ref="C5:F5"/>
    <mergeCell ref="H5:J5"/>
    <mergeCell ref="N5:P5"/>
    <mergeCell ref="C6:I7"/>
    <mergeCell ref="J6:N7"/>
    <mergeCell ref="A1:AW1"/>
    <mergeCell ref="AS6:AW7"/>
    <mergeCell ref="C8:I9"/>
    <mergeCell ref="J8:M9"/>
    <mergeCell ref="N8:N9"/>
    <mergeCell ref="O8:R9"/>
    <mergeCell ref="S8:S9"/>
    <mergeCell ref="T8:W9"/>
    <mergeCell ref="X8:X9"/>
    <mergeCell ref="Y8:AB9"/>
    <mergeCell ref="AC8:AC9"/>
    <mergeCell ref="O6:S7"/>
    <mergeCell ref="T6:X7"/>
    <mergeCell ref="Y6:AC7"/>
    <mergeCell ref="AD6:AH7"/>
    <mergeCell ref="AI6:AM7"/>
    <mergeCell ref="C10:C18"/>
    <mergeCell ref="D10:I10"/>
    <mergeCell ref="J10:M11"/>
    <mergeCell ref="N10:N11"/>
    <mergeCell ref="O10:R11"/>
    <mergeCell ref="S10:S11"/>
    <mergeCell ref="T10:W11"/>
    <mergeCell ref="X10:X11"/>
    <mergeCell ref="AD8:AG9"/>
    <mergeCell ref="D11:I11"/>
    <mergeCell ref="D12:I12"/>
    <mergeCell ref="J12:M13"/>
    <mergeCell ref="Y10:AB11"/>
    <mergeCell ref="AC10:AC11"/>
    <mergeCell ref="AD10:AG11"/>
    <mergeCell ref="D13:I13"/>
    <mergeCell ref="D14:I14"/>
    <mergeCell ref="J14:M15"/>
    <mergeCell ref="N14:N15"/>
    <mergeCell ref="O14:R15"/>
    <mergeCell ref="S14:S15"/>
    <mergeCell ref="D15:I15"/>
    <mergeCell ref="AH12:AH13"/>
    <mergeCell ref="AI12:AL13"/>
    <mergeCell ref="AM12:AM13"/>
    <mergeCell ref="AH10:AH11"/>
    <mergeCell ref="AI10:AL11"/>
    <mergeCell ref="AM10:AM11"/>
    <mergeCell ref="AN6:AR7"/>
    <mergeCell ref="AS8:AV9"/>
    <mergeCell ref="AW8:AW9"/>
    <mergeCell ref="AH8:AH9"/>
    <mergeCell ref="AI8:AL9"/>
    <mergeCell ref="AM8:AM9"/>
    <mergeCell ref="AN8:AQ9"/>
    <mergeCell ref="AR8:AR9"/>
    <mergeCell ref="AN10:AQ11"/>
    <mergeCell ref="AR10:AR11"/>
    <mergeCell ref="AS10:AV11"/>
    <mergeCell ref="AW10:AW11"/>
    <mergeCell ref="AI14:AL15"/>
    <mergeCell ref="AM14:AM15"/>
    <mergeCell ref="N12:N13"/>
    <mergeCell ref="O12:R13"/>
    <mergeCell ref="S12:S13"/>
    <mergeCell ref="AN14:AQ15"/>
    <mergeCell ref="AR14:AR15"/>
    <mergeCell ref="AS14:AV15"/>
    <mergeCell ref="AW14:AW15"/>
    <mergeCell ref="T14:W15"/>
    <mergeCell ref="X14:X15"/>
    <mergeCell ref="Y14:AB15"/>
    <mergeCell ref="AC14:AC15"/>
    <mergeCell ref="AD14:AG15"/>
    <mergeCell ref="AH14:AH15"/>
    <mergeCell ref="AN12:AQ13"/>
    <mergeCell ref="AR12:AR13"/>
    <mergeCell ref="AS12:AV13"/>
    <mergeCell ref="AW12:AW13"/>
    <mergeCell ref="T12:W13"/>
    <mergeCell ref="X12:X13"/>
    <mergeCell ref="Y12:AB13"/>
    <mergeCell ref="AC12:AC13"/>
    <mergeCell ref="AD12:AG13"/>
    <mergeCell ref="AM16:AM18"/>
    <mergeCell ref="AN16:AQ18"/>
    <mergeCell ref="AR16:AR18"/>
    <mergeCell ref="AS16:AV18"/>
    <mergeCell ref="AW16:AW18"/>
    <mergeCell ref="D17:I17"/>
    <mergeCell ref="D18:I18"/>
    <mergeCell ref="X16:X18"/>
    <mergeCell ref="Y16:AB18"/>
    <mergeCell ref="AC16:AC18"/>
    <mergeCell ref="AD16:AG18"/>
    <mergeCell ref="AH16:AH18"/>
    <mergeCell ref="AI16:AL18"/>
    <mergeCell ref="D16:I16"/>
    <mergeCell ref="J16:M18"/>
    <mergeCell ref="N16:N18"/>
    <mergeCell ref="O16:R18"/>
    <mergeCell ref="S16:S18"/>
    <mergeCell ref="T16:W18"/>
    <mergeCell ref="AQ19:AT19"/>
    <mergeCell ref="C20:AW27"/>
    <mergeCell ref="A28:AW28"/>
    <mergeCell ref="A30:A52"/>
    <mergeCell ref="B30:B52"/>
    <mergeCell ref="C30:F30"/>
    <mergeCell ref="H30:J30"/>
    <mergeCell ref="N30:P30"/>
    <mergeCell ref="C31:I32"/>
    <mergeCell ref="J31:N32"/>
    <mergeCell ref="AS31:AW32"/>
    <mergeCell ref="C33:I34"/>
    <mergeCell ref="J33:M34"/>
    <mergeCell ref="N33:N34"/>
    <mergeCell ref="O33:R34"/>
    <mergeCell ref="S33:S34"/>
    <mergeCell ref="T33:W34"/>
    <mergeCell ref="X33:X34"/>
    <mergeCell ref="Y33:AB34"/>
    <mergeCell ref="AC33:AC34"/>
    <mergeCell ref="O31:S32"/>
    <mergeCell ref="T31:X32"/>
    <mergeCell ref="Y31:AC32"/>
    <mergeCell ref="AD31:AH32"/>
    <mergeCell ref="AI31:AM32"/>
    <mergeCell ref="AN31:AR32"/>
    <mergeCell ref="AS33:AV34"/>
    <mergeCell ref="AW33:AW34"/>
    <mergeCell ref="C35:C43"/>
    <mergeCell ref="D35:I35"/>
    <mergeCell ref="J35:M36"/>
    <mergeCell ref="N35:N36"/>
    <mergeCell ref="O35:R36"/>
    <mergeCell ref="S35:S36"/>
    <mergeCell ref="T35:W36"/>
    <mergeCell ref="X35:X36"/>
    <mergeCell ref="AD33:AG34"/>
    <mergeCell ref="AH33:AH34"/>
    <mergeCell ref="AI33:AL34"/>
    <mergeCell ref="AM33:AM34"/>
    <mergeCell ref="AN33:AQ34"/>
    <mergeCell ref="AR33:AR34"/>
    <mergeCell ref="AN35:AQ36"/>
    <mergeCell ref="AR35:AR36"/>
    <mergeCell ref="AS35:AV36"/>
    <mergeCell ref="AW35:AW36"/>
    <mergeCell ref="D36:I36"/>
    <mergeCell ref="D37:I37"/>
    <mergeCell ref="AM35:AM36"/>
    <mergeCell ref="AN37:AQ38"/>
    <mergeCell ref="AR37:AR38"/>
    <mergeCell ref="AS37:AV38"/>
    <mergeCell ref="AW37:AW38"/>
    <mergeCell ref="T37:W38"/>
    <mergeCell ref="X37:X38"/>
    <mergeCell ref="Y37:AB38"/>
    <mergeCell ref="AC37:AC38"/>
    <mergeCell ref="AD37:AG38"/>
    <mergeCell ref="AH37:AH38"/>
    <mergeCell ref="Y35:AB36"/>
    <mergeCell ref="AC35:AC36"/>
    <mergeCell ref="AD35:AG36"/>
    <mergeCell ref="AH35:AH36"/>
    <mergeCell ref="AI35:AL36"/>
    <mergeCell ref="D38:I38"/>
    <mergeCell ref="D39:I39"/>
    <mergeCell ref="J39:M40"/>
    <mergeCell ref="N39:N40"/>
    <mergeCell ref="O39:R40"/>
    <mergeCell ref="S39:S40"/>
    <mergeCell ref="D40:I40"/>
    <mergeCell ref="AI37:AL38"/>
    <mergeCell ref="AM37:AM38"/>
    <mergeCell ref="AI39:AL40"/>
    <mergeCell ref="AM39:AM40"/>
    <mergeCell ref="J37:M38"/>
    <mergeCell ref="N37:N38"/>
    <mergeCell ref="O37:R38"/>
    <mergeCell ref="S37:S38"/>
    <mergeCell ref="AN39:AQ40"/>
    <mergeCell ref="AR39:AR40"/>
    <mergeCell ref="AS39:AV40"/>
    <mergeCell ref="AW39:AW40"/>
    <mergeCell ref="T39:W40"/>
    <mergeCell ref="X39:X40"/>
    <mergeCell ref="Y39:AB40"/>
    <mergeCell ref="AC39:AC40"/>
    <mergeCell ref="AD39:AG40"/>
    <mergeCell ref="AH39:AH40"/>
    <mergeCell ref="AQ44:AT44"/>
    <mergeCell ref="C45:AW52"/>
    <mergeCell ref="A53:I54"/>
    <mergeCell ref="AM41:AM43"/>
    <mergeCell ref="AN41:AQ43"/>
    <mergeCell ref="AR41:AR43"/>
    <mergeCell ref="AS41:AV43"/>
    <mergeCell ref="AW41:AW43"/>
    <mergeCell ref="D42:I42"/>
    <mergeCell ref="D43:I43"/>
    <mergeCell ref="X41:X43"/>
    <mergeCell ref="Y41:AB43"/>
    <mergeCell ref="AC41:AC43"/>
    <mergeCell ref="AD41:AG43"/>
    <mergeCell ref="AH41:AH43"/>
    <mergeCell ref="AI41:AL43"/>
    <mergeCell ref="D41:I41"/>
    <mergeCell ref="J41:M43"/>
    <mergeCell ref="N41:N43"/>
    <mergeCell ref="O41:R43"/>
    <mergeCell ref="S41:S43"/>
    <mergeCell ref="T41:W43"/>
  </mergeCells>
  <phoneticPr fontId="27"/>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C2957-0EF1-4289-B024-12B2FE56E3A6}">
  <sheetPr>
    <pageSetUpPr fitToPage="1"/>
  </sheetPr>
  <dimension ref="A1:L45"/>
  <sheetViews>
    <sheetView workbookViewId="0">
      <selection activeCell="K13" sqref="K13"/>
    </sheetView>
  </sheetViews>
  <sheetFormatPr defaultRowHeight="13.2" x14ac:dyDescent="0.2"/>
  <cols>
    <col min="1" max="1" width="14.6640625" customWidth="1"/>
  </cols>
  <sheetData>
    <row r="1" spans="1:12" ht="16.2" x14ac:dyDescent="0.2">
      <c r="A1" s="296" t="s">
        <v>96</v>
      </c>
      <c r="B1" s="296"/>
      <c r="C1" s="296"/>
      <c r="D1" s="296"/>
      <c r="E1" s="296"/>
      <c r="F1" s="296"/>
      <c r="G1" s="296"/>
      <c r="H1" s="296"/>
      <c r="I1" s="296"/>
      <c r="J1" s="296"/>
      <c r="K1" s="296"/>
      <c r="L1" s="296"/>
    </row>
    <row r="2" spans="1:12" x14ac:dyDescent="0.2">
      <c r="A2" s="48" t="s">
        <v>97</v>
      </c>
      <c r="B2" s="297" t="s">
        <v>139</v>
      </c>
      <c r="C2" s="298"/>
      <c r="D2" s="298"/>
      <c r="E2" s="299"/>
      <c r="F2" s="300" t="s">
        <v>98</v>
      </c>
      <c r="G2" s="301"/>
      <c r="H2" s="302" t="s">
        <v>166</v>
      </c>
      <c r="I2" s="302"/>
      <c r="J2" s="302"/>
      <c r="K2" s="302"/>
      <c r="L2" s="302"/>
    </row>
    <row r="3" spans="1:12" x14ac:dyDescent="0.2">
      <c r="A3" s="48" t="s">
        <v>99</v>
      </c>
      <c r="B3" s="297" t="s">
        <v>165</v>
      </c>
      <c r="C3" s="298"/>
      <c r="D3" s="298"/>
      <c r="E3" s="299"/>
      <c r="F3" s="300" t="s">
        <v>100</v>
      </c>
      <c r="G3" s="301"/>
      <c r="H3" s="302" t="s">
        <v>164</v>
      </c>
      <c r="I3" s="302"/>
      <c r="J3" s="302"/>
      <c r="K3" s="302"/>
      <c r="L3" s="302"/>
    </row>
    <row r="4" spans="1:12" x14ac:dyDescent="0.2">
      <c r="A4" s="48" t="s">
        <v>101</v>
      </c>
      <c r="B4" s="48" t="s">
        <v>138</v>
      </c>
      <c r="C4" s="49">
        <v>7</v>
      </c>
      <c r="D4" s="50" t="s">
        <v>83</v>
      </c>
      <c r="E4" s="51"/>
      <c r="F4" s="51"/>
      <c r="G4" s="52"/>
      <c r="H4" s="303"/>
      <c r="I4" s="303"/>
      <c r="J4" s="53"/>
      <c r="K4" s="53"/>
      <c r="L4" s="53"/>
    </row>
    <row r="5" spans="1:12" x14ac:dyDescent="0.2">
      <c r="A5" s="54"/>
      <c r="B5" s="54"/>
      <c r="C5" s="54"/>
      <c r="D5" s="54"/>
      <c r="E5" s="54"/>
      <c r="F5" s="54"/>
      <c r="G5" s="54"/>
      <c r="H5" s="54"/>
      <c r="I5" s="54"/>
      <c r="J5" s="54"/>
      <c r="K5" s="54"/>
      <c r="L5" s="55" t="s">
        <v>102</v>
      </c>
    </row>
    <row r="6" spans="1:12" x14ac:dyDescent="0.2">
      <c r="A6" s="304" t="s">
        <v>103</v>
      </c>
      <c r="B6" s="306" t="s">
        <v>104</v>
      </c>
      <c r="C6" s="306" t="s">
        <v>87</v>
      </c>
      <c r="D6" s="309" t="s">
        <v>105</v>
      </c>
      <c r="E6" s="310"/>
      <c r="F6" s="310"/>
      <c r="G6" s="310"/>
      <c r="H6" s="311" t="s">
        <v>106</v>
      </c>
      <c r="I6" s="312"/>
      <c r="J6" s="312"/>
      <c r="K6" s="312"/>
      <c r="L6" s="313"/>
    </row>
    <row r="7" spans="1:12" x14ac:dyDescent="0.2">
      <c r="A7" s="305"/>
      <c r="B7" s="307"/>
      <c r="C7" s="308"/>
      <c r="D7" s="306" t="s">
        <v>107</v>
      </c>
      <c r="E7" s="56"/>
      <c r="F7" s="314" t="s">
        <v>108</v>
      </c>
      <c r="G7" s="306" t="s">
        <v>109</v>
      </c>
      <c r="H7" s="308" t="s">
        <v>110</v>
      </c>
      <c r="I7" s="315" t="s">
        <v>111</v>
      </c>
      <c r="J7" s="315"/>
      <c r="K7" s="315"/>
      <c r="L7" s="315"/>
    </row>
    <row r="8" spans="1:12" x14ac:dyDescent="0.2">
      <c r="A8" s="305"/>
      <c r="B8" s="307"/>
      <c r="C8" s="308"/>
      <c r="D8" s="308"/>
      <c r="E8" s="316" t="s">
        <v>112</v>
      </c>
      <c r="F8" s="314"/>
      <c r="G8" s="308"/>
      <c r="H8" s="308"/>
      <c r="I8" s="306" t="s">
        <v>113</v>
      </c>
      <c r="J8" s="306" t="s">
        <v>114</v>
      </c>
      <c r="K8" s="306" t="s">
        <v>115</v>
      </c>
      <c r="L8" s="306" t="s">
        <v>116</v>
      </c>
    </row>
    <row r="9" spans="1:12" x14ac:dyDescent="0.2">
      <c r="A9" s="305"/>
      <c r="B9" s="307"/>
      <c r="C9" s="308"/>
      <c r="D9" s="308"/>
      <c r="E9" s="317"/>
      <c r="F9" s="306"/>
      <c r="G9" s="308"/>
      <c r="H9" s="308"/>
      <c r="I9" s="308"/>
      <c r="J9" s="308"/>
      <c r="K9" s="308"/>
      <c r="L9" s="308"/>
    </row>
    <row r="10" spans="1:12" x14ac:dyDescent="0.2">
      <c r="A10" s="57"/>
      <c r="B10" s="58"/>
      <c r="C10" s="59" t="s">
        <v>117</v>
      </c>
      <c r="D10" s="59" t="s">
        <v>118</v>
      </c>
      <c r="E10" s="59" t="s">
        <v>119</v>
      </c>
      <c r="F10" s="59" t="s">
        <v>120</v>
      </c>
      <c r="G10" s="59" t="s">
        <v>121</v>
      </c>
      <c r="H10" s="59" t="s">
        <v>122</v>
      </c>
      <c r="I10" s="59" t="s">
        <v>123</v>
      </c>
      <c r="J10" s="59" t="s">
        <v>124</v>
      </c>
      <c r="K10" s="59" t="s">
        <v>125</v>
      </c>
      <c r="L10" s="59" t="s">
        <v>126</v>
      </c>
    </row>
    <row r="11" spans="1:12" x14ac:dyDescent="0.2">
      <c r="A11" s="57"/>
      <c r="B11" s="58"/>
      <c r="C11" s="59"/>
      <c r="D11" s="59"/>
      <c r="E11" s="59"/>
      <c r="F11" s="59"/>
      <c r="G11" s="59"/>
      <c r="H11" s="59"/>
      <c r="I11" s="59"/>
      <c r="J11" s="59"/>
      <c r="K11" s="59"/>
      <c r="L11" s="59"/>
    </row>
    <row r="12" spans="1:12" x14ac:dyDescent="0.2">
      <c r="A12" s="306" t="str">
        <f>IF(別紙1!J6="","",別紙1!J6)</f>
        <v>がれき類</v>
      </c>
      <c r="B12" s="60" t="s">
        <v>127</v>
      </c>
      <c r="C12" s="61">
        <f>別紙1!J8</f>
        <v>3420.7</v>
      </c>
      <c r="D12" s="61"/>
      <c r="E12" s="61"/>
      <c r="F12" s="61"/>
      <c r="G12" s="61"/>
      <c r="H12" s="61">
        <f>別紙3!J8</f>
        <v>3420.7</v>
      </c>
      <c r="I12" s="61">
        <f>別紙3!J10</f>
        <v>75.7</v>
      </c>
      <c r="J12" s="61">
        <f>別紙3!J12</f>
        <v>3357.5</v>
      </c>
      <c r="K12" s="61"/>
      <c r="L12" s="61"/>
    </row>
    <row r="13" spans="1:12" x14ac:dyDescent="0.2">
      <c r="A13" s="318"/>
      <c r="B13" s="62" t="s">
        <v>128</v>
      </c>
      <c r="C13" s="63">
        <f>別紙1!J22</f>
        <v>7224</v>
      </c>
      <c r="D13" s="63"/>
      <c r="E13" s="63"/>
      <c r="F13" s="63"/>
      <c r="G13" s="63"/>
      <c r="H13" s="63">
        <f>別紙3!J33</f>
        <v>7224</v>
      </c>
      <c r="I13" s="63">
        <f>別紙3!J35</f>
        <v>1213.5999999999999</v>
      </c>
      <c r="J13" s="63">
        <f>別紙3!J37</f>
        <v>6451</v>
      </c>
      <c r="K13" s="63"/>
      <c r="L13" s="63"/>
    </row>
    <row r="14" spans="1:12" x14ac:dyDescent="0.2">
      <c r="A14" s="306" t="str">
        <f>IF(別紙1!O6="","",別紙1!O6)</f>
        <v>廃プラスチック</v>
      </c>
      <c r="B14" s="60" t="s">
        <v>127</v>
      </c>
      <c r="C14" s="61">
        <f>別紙1!O8</f>
        <v>72.2</v>
      </c>
      <c r="D14" s="61"/>
      <c r="E14" s="61"/>
      <c r="F14" s="61"/>
      <c r="G14" s="61"/>
      <c r="H14" s="61">
        <f>別紙3!O8</f>
        <v>72.2</v>
      </c>
      <c r="I14" s="61">
        <f>別紙3!O10</f>
        <v>72.2</v>
      </c>
      <c r="J14" s="61">
        <f>別紙3!O12</f>
        <v>0</v>
      </c>
      <c r="K14" s="61"/>
      <c r="L14" s="61"/>
    </row>
    <row r="15" spans="1:12" x14ac:dyDescent="0.2">
      <c r="A15" s="318"/>
      <c r="B15" s="62" t="s">
        <v>128</v>
      </c>
      <c r="C15" s="63">
        <f>別紙1!O22</f>
        <v>124</v>
      </c>
      <c r="D15" s="63"/>
      <c r="E15" s="63"/>
      <c r="F15" s="63"/>
      <c r="G15" s="63"/>
      <c r="H15" s="63">
        <f>別紙3!O33</f>
        <v>124</v>
      </c>
      <c r="I15" s="63">
        <f>別紙3!O35</f>
        <v>124</v>
      </c>
      <c r="J15" s="63">
        <f>別紙3!O37</f>
        <v>0</v>
      </c>
      <c r="K15" s="63"/>
      <c r="L15" s="63"/>
    </row>
    <row r="16" spans="1:12" x14ac:dyDescent="0.2">
      <c r="A16" s="306" t="str">
        <f>IF(別紙1!T6="","",別紙1!T6)</f>
        <v>ガラス・陶器くず</v>
      </c>
      <c r="B16" s="60" t="s">
        <v>127</v>
      </c>
      <c r="C16" s="61">
        <f>別紙1!T8</f>
        <v>3.5</v>
      </c>
      <c r="D16" s="61"/>
      <c r="E16" s="61"/>
      <c r="F16" s="61"/>
      <c r="G16" s="61"/>
      <c r="H16" s="61">
        <f>別紙3!T8</f>
        <v>3.5</v>
      </c>
      <c r="I16" s="61">
        <f>別紙3!T10</f>
        <v>3.5</v>
      </c>
      <c r="J16" s="61">
        <f>別紙3!T12</f>
        <v>0</v>
      </c>
      <c r="K16" s="61"/>
      <c r="L16" s="61"/>
    </row>
    <row r="17" spans="1:12" x14ac:dyDescent="0.2">
      <c r="A17" s="318"/>
      <c r="B17" s="62" t="s">
        <v>128</v>
      </c>
      <c r="C17" s="63">
        <f>別紙1!T22</f>
        <v>19</v>
      </c>
      <c r="D17" s="63"/>
      <c r="E17" s="63"/>
      <c r="F17" s="63"/>
      <c r="G17" s="63"/>
      <c r="H17" s="63">
        <f>別紙3!T33</f>
        <v>19</v>
      </c>
      <c r="I17" s="63">
        <f>別紙3!T35</f>
        <v>19</v>
      </c>
      <c r="J17" s="63">
        <f>別紙3!T37</f>
        <v>0</v>
      </c>
      <c r="K17" s="63"/>
      <c r="L17" s="63"/>
    </row>
    <row r="18" spans="1:12" ht="13.2" customHeight="1" x14ac:dyDescent="0.2">
      <c r="A18" s="306" t="str">
        <f>IF(別紙1!Y6="","",別紙1!Y6)</f>
        <v>金屬くず</v>
      </c>
      <c r="B18" s="60" t="s">
        <v>127</v>
      </c>
      <c r="C18" s="61">
        <f>別紙1!Y8</f>
        <v>80.900000000000006</v>
      </c>
      <c r="D18" s="61"/>
      <c r="E18" s="61"/>
      <c r="F18" s="61"/>
      <c r="G18" s="61"/>
      <c r="H18" s="61">
        <f>別紙3!Y8</f>
        <v>80.900000000000006</v>
      </c>
      <c r="I18" s="61">
        <f>別紙3!Y10</f>
        <v>80.900000000000006</v>
      </c>
      <c r="J18" s="61">
        <f>別紙3!Y12</f>
        <v>80.900000000000006</v>
      </c>
      <c r="K18" s="61"/>
      <c r="L18" s="61"/>
    </row>
    <row r="19" spans="1:12" x14ac:dyDescent="0.2">
      <c r="A19" s="318"/>
      <c r="B19" s="62" t="s">
        <v>128</v>
      </c>
      <c r="C19" s="63">
        <f>別紙1!Y22</f>
        <v>190</v>
      </c>
      <c r="D19" s="63"/>
      <c r="E19" s="63"/>
      <c r="F19" s="63"/>
      <c r="G19" s="63"/>
      <c r="H19" s="63">
        <f>別紙3!Y33</f>
        <v>190</v>
      </c>
      <c r="I19" s="63">
        <f>別紙3!Y35</f>
        <v>190</v>
      </c>
      <c r="J19" s="63">
        <f>別紙3!Y37</f>
        <v>190</v>
      </c>
      <c r="K19" s="63"/>
      <c r="L19" s="63"/>
    </row>
    <row r="20" spans="1:12" ht="13.2" customHeight="1" x14ac:dyDescent="0.2">
      <c r="A20" s="306" t="str">
        <f>IF(別紙1!AD6="","",別紙1!AD6)</f>
        <v>汚泥</v>
      </c>
      <c r="B20" s="60" t="s">
        <v>127</v>
      </c>
      <c r="C20" s="61">
        <f>別紙1!AD8</f>
        <v>534.6</v>
      </c>
      <c r="D20" s="61"/>
      <c r="E20" s="61"/>
      <c r="F20" s="61"/>
      <c r="G20" s="61"/>
      <c r="H20" s="61">
        <f>別紙3!AD8</f>
        <v>534.6</v>
      </c>
      <c r="I20" s="61">
        <f>別紙3!AD10</f>
        <v>0</v>
      </c>
      <c r="J20" s="61">
        <f>別紙3!AD12</f>
        <v>534.6</v>
      </c>
      <c r="K20" s="61"/>
      <c r="L20" s="61"/>
    </row>
    <row r="21" spans="1:12" x14ac:dyDescent="0.2">
      <c r="A21" s="318"/>
      <c r="B21" s="62" t="s">
        <v>128</v>
      </c>
      <c r="C21" s="63">
        <f>別紙1!AD22</f>
        <v>2374</v>
      </c>
      <c r="D21" s="63"/>
      <c r="E21" s="63"/>
      <c r="F21" s="63"/>
      <c r="G21" s="63"/>
      <c r="H21" s="63">
        <f>別紙3!AD33</f>
        <v>2374</v>
      </c>
      <c r="I21" s="63">
        <f>別紙3!AD35</f>
        <v>1.4</v>
      </c>
      <c r="J21" s="63">
        <f>別紙3!AD37</f>
        <v>2374</v>
      </c>
      <c r="K21" s="63"/>
      <c r="L21" s="63"/>
    </row>
    <row r="22" spans="1:12" x14ac:dyDescent="0.2">
      <c r="A22" s="306" t="str">
        <f>IF(別紙1!AI6="","",別紙1!AI6)</f>
        <v>紙くず</v>
      </c>
      <c r="B22" s="60" t="s">
        <v>127</v>
      </c>
      <c r="C22" s="61">
        <f>別紙1!AI8</f>
        <v>10.9</v>
      </c>
      <c r="D22" s="61"/>
      <c r="E22" s="61"/>
      <c r="F22" s="61"/>
      <c r="G22" s="61"/>
      <c r="H22" s="61">
        <f>別紙3!AI8</f>
        <v>10.9</v>
      </c>
      <c r="I22" s="61">
        <f>別紙3!AI10</f>
        <v>10.9</v>
      </c>
      <c r="J22" s="61">
        <f>別紙3!AI12</f>
        <v>3.7</v>
      </c>
      <c r="K22" s="61"/>
      <c r="L22" s="61"/>
    </row>
    <row r="23" spans="1:12" x14ac:dyDescent="0.2">
      <c r="A23" s="318"/>
      <c r="B23" s="62" t="s">
        <v>128</v>
      </c>
      <c r="C23" s="63">
        <f>別紙1!AI22</f>
        <v>22</v>
      </c>
      <c r="D23" s="63"/>
      <c r="E23" s="63"/>
      <c r="F23" s="63"/>
      <c r="G23" s="63"/>
      <c r="H23" s="63">
        <f>別紙3!AI33</f>
        <v>22</v>
      </c>
      <c r="I23" s="63">
        <f>別紙3!AI35</f>
        <v>22</v>
      </c>
      <c r="J23" s="63">
        <f>別紙3!AI37</f>
        <v>22</v>
      </c>
      <c r="K23" s="63"/>
      <c r="L23" s="63"/>
    </row>
    <row r="24" spans="1:12" x14ac:dyDescent="0.2">
      <c r="A24" s="306" t="str">
        <f>IF(別紙1!AN6="","",別紙1!AN6)</f>
        <v>木くず</v>
      </c>
      <c r="B24" s="60" t="s">
        <v>127</v>
      </c>
      <c r="C24" s="61">
        <f>別紙1!AN8</f>
        <v>25.6</v>
      </c>
      <c r="D24" s="61"/>
      <c r="E24" s="61"/>
      <c r="F24" s="61"/>
      <c r="G24" s="61"/>
      <c r="H24" s="61">
        <f>別紙3!AN8</f>
        <v>25.6</v>
      </c>
      <c r="I24" s="61">
        <f>別紙3!AN10</f>
        <v>25.6</v>
      </c>
      <c r="J24" s="61">
        <f>別紙3!AN12</f>
        <v>25.6</v>
      </c>
      <c r="K24" s="61"/>
      <c r="L24" s="61"/>
    </row>
    <row r="25" spans="1:12" x14ac:dyDescent="0.2">
      <c r="A25" s="318"/>
      <c r="B25" s="62" t="s">
        <v>128</v>
      </c>
      <c r="C25" s="63">
        <f>別紙1!AN22</f>
        <v>47</v>
      </c>
      <c r="D25" s="63"/>
      <c r="E25" s="63"/>
      <c r="F25" s="63"/>
      <c r="G25" s="63"/>
      <c r="H25" s="63">
        <f>別紙3!AN33</f>
        <v>47</v>
      </c>
      <c r="I25" s="63">
        <f>別紙3!AN35</f>
        <v>47</v>
      </c>
      <c r="J25" s="63">
        <f>別紙3!AN37</f>
        <v>47</v>
      </c>
      <c r="K25" s="63"/>
      <c r="L25" s="63"/>
    </row>
    <row r="26" spans="1:12" x14ac:dyDescent="0.2">
      <c r="A26" s="306" t="str">
        <f>IF(別紙1!AS6="","",別紙1!AS6)</f>
        <v>水銀使用産廃(蛍光灯)</v>
      </c>
      <c r="B26" s="60" t="s">
        <v>127</v>
      </c>
      <c r="C26" s="61">
        <f>別紙1!AS8</f>
        <v>0.1</v>
      </c>
      <c r="D26" s="61"/>
      <c r="E26" s="61"/>
      <c r="F26" s="61"/>
      <c r="G26" s="61"/>
      <c r="H26" s="61">
        <f>別紙3!AS8</f>
        <v>0.1</v>
      </c>
      <c r="I26" s="61">
        <f>別紙3!AS10</f>
        <v>0.1</v>
      </c>
      <c r="J26" s="61">
        <f>別紙3!AS12</f>
        <v>0</v>
      </c>
      <c r="K26" s="61"/>
      <c r="L26" s="61"/>
    </row>
    <row r="27" spans="1:12" x14ac:dyDescent="0.2">
      <c r="A27" s="318"/>
      <c r="B27" s="62" t="s">
        <v>128</v>
      </c>
      <c r="C27" s="63">
        <f>別紙1!AS22</f>
        <v>0</v>
      </c>
      <c r="D27" s="63"/>
      <c r="E27" s="63"/>
      <c r="F27" s="63"/>
      <c r="G27" s="63"/>
      <c r="H27" s="63">
        <f>別紙3!AS33</f>
        <v>0</v>
      </c>
      <c r="I27" s="63">
        <f>別紙3!AS35</f>
        <v>0</v>
      </c>
      <c r="J27" s="63">
        <f>別紙3!AS37</f>
        <v>0</v>
      </c>
      <c r="K27" s="63"/>
      <c r="L27" s="63"/>
    </row>
    <row r="28" spans="1:12" ht="13.2" customHeight="1" x14ac:dyDescent="0.2">
      <c r="A28" s="306"/>
      <c r="B28" s="60" t="s">
        <v>127</v>
      </c>
      <c r="C28" s="61"/>
      <c r="D28" s="61"/>
      <c r="E28" s="61"/>
      <c r="F28" s="61"/>
      <c r="G28" s="61"/>
      <c r="H28" s="61"/>
      <c r="I28" s="61"/>
      <c r="J28" s="61"/>
      <c r="K28" s="61"/>
      <c r="L28" s="61"/>
    </row>
    <row r="29" spans="1:12" x14ac:dyDescent="0.2">
      <c r="A29" s="318"/>
      <c r="B29" s="62" t="s">
        <v>128</v>
      </c>
      <c r="C29" s="63"/>
      <c r="D29" s="63"/>
      <c r="E29" s="63"/>
      <c r="F29" s="63"/>
      <c r="G29" s="63"/>
      <c r="H29" s="63"/>
      <c r="I29" s="63"/>
      <c r="J29" s="63"/>
      <c r="K29" s="63"/>
      <c r="L29" s="63"/>
    </row>
    <row r="30" spans="1:12" x14ac:dyDescent="0.2">
      <c r="A30" s="306"/>
      <c r="B30" s="60" t="s">
        <v>127</v>
      </c>
      <c r="C30" s="61"/>
      <c r="D30" s="61"/>
      <c r="E30" s="61"/>
      <c r="F30" s="61"/>
      <c r="G30" s="61"/>
      <c r="H30" s="61"/>
      <c r="I30" s="61"/>
      <c r="J30" s="61"/>
      <c r="K30" s="61"/>
      <c r="L30" s="61"/>
    </row>
    <row r="31" spans="1:12" x14ac:dyDescent="0.2">
      <c r="A31" s="318"/>
      <c r="B31" s="62" t="s">
        <v>128</v>
      </c>
      <c r="C31" s="63"/>
      <c r="D31" s="63"/>
      <c r="E31" s="63"/>
      <c r="F31" s="63"/>
      <c r="G31" s="63"/>
      <c r="H31" s="63"/>
      <c r="I31" s="63"/>
      <c r="J31" s="63"/>
      <c r="K31" s="63"/>
      <c r="L31" s="63"/>
    </row>
    <row r="32" spans="1:12" ht="13.2" customHeight="1" x14ac:dyDescent="0.2">
      <c r="A32" s="306"/>
      <c r="B32" s="60" t="s">
        <v>127</v>
      </c>
      <c r="C32" s="61"/>
      <c r="D32" s="61"/>
      <c r="E32" s="61"/>
      <c r="F32" s="61"/>
      <c r="G32" s="61"/>
      <c r="H32" s="61"/>
      <c r="I32" s="61"/>
      <c r="J32" s="61"/>
      <c r="K32" s="61"/>
      <c r="L32" s="61"/>
    </row>
    <row r="33" spans="1:12" x14ac:dyDescent="0.2">
      <c r="A33" s="318"/>
      <c r="B33" s="62" t="s">
        <v>128</v>
      </c>
      <c r="C33" s="63"/>
      <c r="D33" s="63"/>
      <c r="E33" s="63"/>
      <c r="F33" s="63"/>
      <c r="G33" s="63"/>
      <c r="H33" s="63"/>
      <c r="I33" s="63"/>
      <c r="J33" s="63"/>
      <c r="K33" s="63"/>
      <c r="L33" s="63"/>
    </row>
    <row r="34" spans="1:12" ht="13.2" customHeight="1" x14ac:dyDescent="0.2">
      <c r="A34" s="306"/>
      <c r="B34" s="60" t="s">
        <v>127</v>
      </c>
      <c r="C34" s="61"/>
      <c r="D34" s="61"/>
      <c r="E34" s="61"/>
      <c r="F34" s="61"/>
      <c r="G34" s="61"/>
      <c r="H34" s="61"/>
      <c r="I34" s="61"/>
      <c r="J34" s="61"/>
      <c r="K34" s="61"/>
      <c r="L34" s="61"/>
    </row>
    <row r="35" spans="1:12" x14ac:dyDescent="0.2">
      <c r="A35" s="318"/>
      <c r="B35" s="62" t="s">
        <v>128</v>
      </c>
      <c r="C35" s="63"/>
      <c r="D35" s="63"/>
      <c r="E35" s="63"/>
      <c r="F35" s="63"/>
      <c r="G35" s="63"/>
      <c r="H35" s="63"/>
      <c r="I35" s="63"/>
      <c r="J35" s="63"/>
      <c r="K35" s="63"/>
      <c r="L35" s="63"/>
    </row>
    <row r="36" spans="1:12" ht="13.2" customHeight="1" x14ac:dyDescent="0.2">
      <c r="A36" s="306"/>
      <c r="B36" s="60" t="s">
        <v>127</v>
      </c>
      <c r="C36" s="61"/>
      <c r="D36" s="61"/>
      <c r="E36" s="61"/>
      <c r="F36" s="61"/>
      <c r="G36" s="61"/>
      <c r="H36" s="61"/>
      <c r="I36" s="61"/>
      <c r="J36" s="61"/>
      <c r="K36" s="61"/>
      <c r="L36" s="61"/>
    </row>
    <row r="37" spans="1:12" x14ac:dyDescent="0.2">
      <c r="A37" s="318"/>
      <c r="B37" s="62" t="s">
        <v>128</v>
      </c>
      <c r="C37" s="63"/>
      <c r="D37" s="63"/>
      <c r="E37" s="63"/>
      <c r="F37" s="63"/>
      <c r="G37" s="63"/>
      <c r="H37" s="63"/>
      <c r="I37" s="63"/>
      <c r="J37" s="63"/>
      <c r="K37" s="63"/>
      <c r="L37" s="63"/>
    </row>
    <row r="38" spans="1:12" ht="13.2" customHeight="1" x14ac:dyDescent="0.2">
      <c r="A38" s="306"/>
      <c r="B38" s="60" t="s">
        <v>127</v>
      </c>
      <c r="C38" s="61"/>
      <c r="D38" s="61"/>
      <c r="E38" s="61"/>
      <c r="F38" s="61"/>
      <c r="G38" s="61"/>
      <c r="H38" s="61"/>
      <c r="I38" s="61"/>
      <c r="J38" s="61"/>
      <c r="K38" s="61"/>
      <c r="L38" s="61"/>
    </row>
    <row r="39" spans="1:12" x14ac:dyDescent="0.2">
      <c r="A39" s="318"/>
      <c r="B39" s="62" t="s">
        <v>128</v>
      </c>
      <c r="C39" s="63"/>
      <c r="D39" s="63"/>
      <c r="E39" s="63"/>
      <c r="F39" s="63"/>
      <c r="G39" s="63"/>
      <c r="H39" s="63"/>
      <c r="I39" s="63"/>
      <c r="J39" s="63"/>
      <c r="K39" s="63"/>
      <c r="L39" s="63"/>
    </row>
    <row r="40" spans="1:12" x14ac:dyDescent="0.2">
      <c r="A40" s="306"/>
      <c r="B40" s="60" t="s">
        <v>127</v>
      </c>
      <c r="C40" s="61"/>
      <c r="D40" s="61"/>
      <c r="E40" s="61"/>
      <c r="F40" s="61"/>
      <c r="G40" s="61"/>
      <c r="H40" s="61"/>
      <c r="I40" s="61"/>
      <c r="J40" s="61"/>
      <c r="K40" s="61"/>
      <c r="L40" s="61"/>
    </row>
    <row r="41" spans="1:12" x14ac:dyDescent="0.2">
      <c r="A41" s="318"/>
      <c r="B41" s="62" t="s">
        <v>128</v>
      </c>
      <c r="C41" s="63"/>
      <c r="D41" s="63"/>
      <c r="E41" s="63"/>
      <c r="F41" s="63"/>
      <c r="G41" s="63"/>
      <c r="H41" s="63"/>
      <c r="I41" s="63"/>
      <c r="J41" s="63"/>
      <c r="K41" s="63"/>
      <c r="L41" s="63"/>
    </row>
    <row r="42" spans="1:12" x14ac:dyDescent="0.2">
      <c r="A42" s="306"/>
      <c r="B42" s="60" t="s">
        <v>127</v>
      </c>
      <c r="C42" s="61"/>
      <c r="D42" s="61"/>
      <c r="E42" s="61"/>
      <c r="F42" s="61"/>
      <c r="G42" s="61"/>
      <c r="H42" s="61"/>
      <c r="I42" s="61"/>
      <c r="J42" s="61"/>
      <c r="K42" s="61"/>
      <c r="L42" s="61"/>
    </row>
    <row r="43" spans="1:12" x14ac:dyDescent="0.2">
      <c r="A43" s="318"/>
      <c r="B43" s="62" t="s">
        <v>128</v>
      </c>
      <c r="C43" s="63"/>
      <c r="D43" s="63"/>
      <c r="E43" s="63"/>
      <c r="F43" s="63"/>
      <c r="G43" s="63"/>
      <c r="H43" s="63"/>
      <c r="I43" s="63"/>
      <c r="J43" s="63"/>
      <c r="K43" s="63"/>
      <c r="L43" s="63"/>
    </row>
    <row r="44" spans="1:12" x14ac:dyDescent="0.2">
      <c r="A44" s="319" t="s">
        <v>129</v>
      </c>
      <c r="B44" s="64" t="s">
        <v>127</v>
      </c>
      <c r="C44" s="65">
        <f>SUM(C12,C14,C16,C18,C20,C22,C24,C26,C28,C30,C32,C34,C36,C38,C40,C42)</f>
        <v>4148.5</v>
      </c>
      <c r="D44" s="65"/>
      <c r="E44" s="65"/>
      <c r="F44" s="65"/>
      <c r="G44" s="65"/>
      <c r="H44" s="65">
        <f t="shared" ref="H44:J44" si="0">SUM(H12,H14,H16,H18,H20,H22,H24,H26,H28,H30,H32,H34,H36,H38,H40,H42)</f>
        <v>4148.5</v>
      </c>
      <c r="I44" s="65">
        <f t="shared" si="0"/>
        <v>268.90000000000003</v>
      </c>
      <c r="J44" s="65">
        <f t="shared" si="0"/>
        <v>4002.2999999999997</v>
      </c>
      <c r="K44" s="65"/>
      <c r="L44" s="65"/>
    </row>
    <row r="45" spans="1:12" x14ac:dyDescent="0.2">
      <c r="A45" s="320"/>
      <c r="B45" s="66" t="s">
        <v>128</v>
      </c>
      <c r="C45" s="67">
        <f t="shared" ref="C45:J45" si="1">SUM(C13,C15,C17,C19,C21,C23,C25,C27,C29,C31,C33,C35,C37,C39,C41,C43)</f>
        <v>10000</v>
      </c>
      <c r="D45" s="67"/>
      <c r="E45" s="67"/>
      <c r="F45" s="67"/>
      <c r="G45" s="67"/>
      <c r="H45" s="67">
        <f t="shared" si="1"/>
        <v>10000</v>
      </c>
      <c r="I45" s="67">
        <f t="shared" si="1"/>
        <v>1617</v>
      </c>
      <c r="J45" s="67">
        <f t="shared" si="1"/>
        <v>9084</v>
      </c>
      <c r="K45" s="67"/>
      <c r="L45" s="67"/>
    </row>
  </sheetData>
  <mergeCells count="40">
    <mergeCell ref="A36:A37"/>
    <mergeCell ref="A38:A39"/>
    <mergeCell ref="A40:A41"/>
    <mergeCell ref="A42:A43"/>
    <mergeCell ref="A44:A45"/>
    <mergeCell ref="A34:A35"/>
    <mergeCell ref="A12:A13"/>
    <mergeCell ref="A14:A15"/>
    <mergeCell ref="A16:A17"/>
    <mergeCell ref="A18:A19"/>
    <mergeCell ref="A20:A21"/>
    <mergeCell ref="A22:A23"/>
    <mergeCell ref="A24:A25"/>
    <mergeCell ref="A26:A27"/>
    <mergeCell ref="A28:A29"/>
    <mergeCell ref="A30:A31"/>
    <mergeCell ref="A32:A33"/>
    <mergeCell ref="H4:I4"/>
    <mergeCell ref="A6:A9"/>
    <mergeCell ref="B6:B9"/>
    <mergeCell ref="C6:C9"/>
    <mergeCell ref="D6:G6"/>
    <mergeCell ref="H6:L6"/>
    <mergeCell ref="D7:D9"/>
    <mergeCell ref="F7:F9"/>
    <mergeCell ref="G7:G9"/>
    <mergeCell ref="H7:H9"/>
    <mergeCell ref="I7:L7"/>
    <mergeCell ref="E8:E9"/>
    <mergeCell ref="I8:I9"/>
    <mergeCell ref="J8:J9"/>
    <mergeCell ref="K8:K9"/>
    <mergeCell ref="L8:L9"/>
    <mergeCell ref="A1:L1"/>
    <mergeCell ref="B2:E2"/>
    <mergeCell ref="F2:G2"/>
    <mergeCell ref="H2:L2"/>
    <mergeCell ref="B3:E3"/>
    <mergeCell ref="F3:G3"/>
    <mergeCell ref="H3:L3"/>
  </mergeCells>
  <phoneticPr fontId="27"/>
  <pageMargins left="0.7" right="0.7" top="0.75" bottom="0.75" header="0.3" footer="0.3"/>
  <ignoredErrors>
    <ignoredError sqref="J18 I23:J2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産業廃棄物処理計画書（様式） </vt:lpstr>
      <vt:lpstr>別紙1</vt:lpstr>
      <vt:lpstr>別紙2</vt:lpstr>
      <vt:lpstr>別紙3</vt:lpstr>
      <vt:lpstr>集計</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cp:lastModifiedBy>
  <cp:lastPrinted>2025-06-16T04:55:57Z</cp:lastPrinted>
  <dcterms:created xsi:type="dcterms:W3CDTF">2011-03-04T08:57:26Z</dcterms:created>
  <dcterms:modified xsi:type="dcterms:W3CDTF">2025-06-17T05:15:24Z</dcterms:modified>
</cp:coreProperties>
</file>