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企画管理係\77◆旅費・私有車利用\赴任旅費\Ｒ８旅費制度改正\転居費改正\"/>
    </mc:Choice>
  </mc:AlternateContent>
  <xr:revisionPtr revIDLastSave="0" documentId="13_ncr:1_{F8E94AF9-D6F7-4C2C-85BB-C936F181B2DB}" xr6:coauthVersionLast="47" xr6:coauthVersionMax="47" xr10:uidLastSave="{00000000-0000-0000-0000-000000000000}"/>
  <bookViews>
    <workbookView xWindow="-120" yWindow="-120" windowWidth="29040" windowHeight="15720" xr2:uid="{00000000-000D-0000-FFFF-FFFF00000000}"/>
  </bookViews>
  <sheets>
    <sheet name="確認書" sheetId="1" r:id="rId1"/>
    <sheet name="(参考)値引・消費税算定" sheetId="3" r:id="rId2"/>
  </sheets>
  <definedNames>
    <definedName name="③_分離移転である">確認書!$L$87</definedName>
    <definedName name="_xlnm.Print_Area" localSheetId="0">確認書!$A$1:$AP$85</definedName>
    <definedName name="T開始年度" localSheetId="1">#REF!</definedName>
    <definedName name="T開始年度">#REF!</definedName>
    <definedName name="T行政事業レビュー推進チームの所見" localSheetId="1">#REF!</definedName>
    <definedName name="T行政事業レビュー推進チームの所見">#REF!</definedName>
    <definedName name="T事業番号" localSheetId="1">#REF!</definedName>
    <definedName name="T事業番号">#REF!</definedName>
    <definedName name="T終了年度" localSheetId="1">#REF!</definedName>
    <definedName name="T終了年度">#REF!</definedName>
    <definedName name="T所見を踏まえた改善点" localSheetId="1">#REF!</definedName>
    <definedName name="T所見を踏まえた改善点">#REF!</definedName>
    <definedName name="T省庁" localSheetId="1">#REF!</definedName>
    <definedName name="T省庁">#REF!</definedName>
    <definedName name="医療一">#REF!</definedName>
    <definedName name="医療三">#REF!</definedName>
    <definedName name="医療二">#REF!</definedName>
    <definedName name="海事一">#REF!</definedName>
    <definedName name="海事二">#REF!</definedName>
    <definedName name="教育一">#REF!</definedName>
    <definedName name="教育二">#REF!</definedName>
    <definedName name="研究職">#REF!</definedName>
    <definedName name="公安一">#REF!</definedName>
    <definedName name="公安二">#REF!</definedName>
    <definedName name="行一">#REF!</definedName>
    <definedName name="行二">#REF!</definedName>
    <definedName name="指定職">#REF!</definedName>
    <definedName name="税務">#REF!</definedName>
    <definedName name="専スタ">#REF!</definedName>
    <definedName name="専行">#REF!</definedName>
    <definedName name="内閣総理大臣等">#REF!</definedName>
    <definedName name="福祉">#REF!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75" i="1" l="1"/>
  <c r="AB59" i="1"/>
  <c r="AG53" i="1"/>
  <c r="AG55" i="1" s="1"/>
  <c r="AL53" i="1"/>
  <c r="AL55" i="1" s="1"/>
  <c r="A63" i="1" l="1"/>
  <c r="A31" i="1"/>
  <c r="W8" i="1" l="1"/>
  <c r="AB53" i="1"/>
  <c r="AB55" i="1" s="1"/>
  <c r="AB57" i="1" s="1"/>
  <c r="AB63" i="1" s="1"/>
  <c r="AD78" i="1" s="1"/>
  <c r="AR11" i="1"/>
  <c r="AT8" i="1" s="1"/>
  <c r="AS11" i="1" l="1"/>
  <c r="M17" i="3"/>
  <c r="C17" i="3"/>
  <c r="M14" i="3"/>
  <c r="C14" i="3"/>
  <c r="N13" i="3"/>
  <c r="N15" i="3" s="1"/>
  <c r="D13" i="3"/>
  <c r="D15" i="3" s="1"/>
  <c r="M12" i="3"/>
  <c r="H12" i="3"/>
  <c r="C12" i="3"/>
  <c r="H10" i="3"/>
  <c r="M9" i="3"/>
  <c r="C9" i="3"/>
  <c r="N8" i="3"/>
  <c r="N10" i="3" s="1"/>
  <c r="D8" i="3"/>
  <c r="D10" i="3" s="1"/>
  <c r="M7" i="3"/>
  <c r="M18" i="3" s="1"/>
  <c r="M20" i="3" s="1"/>
  <c r="H7" i="3"/>
  <c r="C7" i="3"/>
  <c r="M4" i="3"/>
  <c r="H4" i="3"/>
  <c r="C4" i="3"/>
  <c r="N3" i="3"/>
  <c r="N5" i="3" s="1"/>
  <c r="D3" i="3"/>
  <c r="D5" i="3" s="1"/>
  <c r="C22" i="3" l="1"/>
  <c r="C23" i="3" s="1"/>
  <c r="C24" i="3" s="1"/>
  <c r="C18" i="3"/>
  <c r="H14" i="3"/>
  <c r="H15" i="3" s="1"/>
  <c r="H16" i="3" s="1"/>
  <c r="C19" i="3"/>
  <c r="C20" i="3" s="1"/>
  <c r="M21" i="3"/>
  <c r="M22" i="3" s="1"/>
  <c r="I13" i="3"/>
  <c r="N19" i="3" l="1"/>
  <c r="M24" i="3" s="1"/>
  <c r="M25" i="3" s="1"/>
  <c r="M26" i="3" s="1"/>
  <c r="H18" i="3"/>
  <c r="H19" i="3"/>
  <c r="H20" i="3" l="1"/>
  <c r="AR8" i="1"/>
  <c r="AR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赤阪怜美</author>
  </authors>
  <commentList>
    <comment ref="E11" authorId="0" shapeId="0" xr:uid="{00000000-0006-0000-0000-000003000000}">
      <text>
        <r>
          <rPr>
            <sz val="9"/>
            <color indexed="81"/>
            <rFont val="ＭＳ Ｐゴシック"/>
            <family val="3"/>
            <charset val="128"/>
          </rPr>
          <t>主たる引越しの荷物搬出日を入力願います。</t>
        </r>
      </text>
    </comment>
    <comment ref="V11" authorId="0" shapeId="0" xr:uid="{00000000-0006-0000-0000-000004000000}">
      <text>
        <r>
          <rPr>
            <sz val="8"/>
            <color indexed="81"/>
            <rFont val="ＭＳ Ｐゴシック"/>
            <family val="3"/>
            <charset val="128"/>
          </rPr>
          <t>移転日が３・４月の場合は、必須入力項目となります。</t>
        </r>
      </text>
    </comment>
    <comment ref="E13" authorId="1" shapeId="0" xr:uid="{F9327D44-33D4-48F6-A750-D8AC772A0630}">
      <text>
        <r>
          <rPr>
            <sz val="9"/>
            <color indexed="81"/>
            <rFont val="MS P ゴシック"/>
            <family val="3"/>
            <charset val="128"/>
          </rPr>
          <t>職員本人が転居する場合は①、②、⑤から選択してください。③分離移転、④集合移転は、当該転居をする家族分を入力する場合に選択してください。</t>
        </r>
      </text>
    </comment>
    <comment ref="Z13" authorId="0" shapeId="0" xr:uid="{47B384F5-1AA5-4BB2-936B-3B1535ECEE1E}">
      <text>
        <r>
          <rPr>
            <b/>
            <sz val="9"/>
            <color indexed="81"/>
            <rFont val="MS P ゴシック"/>
            <family val="3"/>
            <charset val="128"/>
          </rPr>
          <t>運送業者及び旅行役務提供者以外による転居方法で、併用した場合、（例えば、宅配便と自家用自動車）は、主な転居方法を選択してください（例えば、金額の大きい方）。</t>
        </r>
      </text>
    </comment>
    <comment ref="F17" authorId="0" shapeId="0" xr:uid="{00000000-0006-0000-0000-000005000000}">
      <text>
        <r>
          <rPr>
            <sz val="9"/>
            <color indexed="81"/>
            <rFont val="ＭＳ Ｐゴシック"/>
            <family val="3"/>
            <charset val="128"/>
          </rPr>
          <t>例：○○県△△市□□１－１－１</t>
        </r>
      </text>
    </comment>
    <comment ref="AA17" authorId="0" shapeId="0" xr:uid="{00000000-0006-0000-0000-000006000000}">
      <text>
        <r>
          <rPr>
            <sz val="9"/>
            <color indexed="81"/>
            <rFont val="ＭＳ Ｐゴシック"/>
            <family val="3"/>
            <charset val="128"/>
          </rPr>
          <t>例：●●県▲▲市■■２－２－２</t>
        </r>
      </text>
    </comment>
  </commentList>
</comments>
</file>

<file path=xl/sharedStrings.xml><?xml version="1.0" encoding="utf-8"?>
<sst xmlns="http://schemas.openxmlformats.org/spreadsheetml/2006/main" count="152" uniqueCount="98">
  <si>
    <t>転居費精算金額確認書</t>
    <rPh sb="0" eb="2">
      <t>テンキョ</t>
    </rPh>
    <rPh sb="2" eb="3">
      <t>ヒ</t>
    </rPh>
    <rPh sb="3" eb="5">
      <t>セイサン</t>
    </rPh>
    <rPh sb="5" eb="7">
      <t>キンガク</t>
    </rPh>
    <rPh sb="7" eb="10">
      <t>カクニンショ</t>
    </rPh>
    <phoneticPr fontId="3"/>
  </si>
  <si>
    <t>別添１</t>
    <rPh sb="0" eb="2">
      <t>ベッテン</t>
    </rPh>
    <phoneticPr fontId="3"/>
  </si>
  <si>
    <t>職名</t>
    <rPh sb="0" eb="2">
      <t>ショクメイ</t>
    </rPh>
    <phoneticPr fontId="3"/>
  </si>
  <si>
    <t>職員氏名</t>
    <rPh sb="0" eb="2">
      <t>ショクイン</t>
    </rPh>
    <rPh sb="2" eb="4">
      <t>シメイ</t>
    </rPh>
    <phoneticPr fontId="3"/>
  </si>
  <si>
    <t/>
  </si>
  <si>
    <t>転居費支給対象者</t>
    <rPh sb="0" eb="2">
      <t>テンキョ</t>
    </rPh>
    <rPh sb="2" eb="3">
      <t>ヒ</t>
    </rPh>
    <rPh sb="3" eb="5">
      <t>シキュウ</t>
    </rPh>
    <rPh sb="5" eb="7">
      <t>タイショウ</t>
    </rPh>
    <rPh sb="7" eb="8">
      <t>シャ</t>
    </rPh>
    <phoneticPr fontId="3"/>
  </si>
  <si>
    <t>左記のうち、支給対象者の人数</t>
    <rPh sb="0" eb="2">
      <t>サキ</t>
    </rPh>
    <rPh sb="6" eb="8">
      <t>シキュウ</t>
    </rPh>
    <rPh sb="8" eb="11">
      <t>タイショウシャ</t>
    </rPh>
    <rPh sb="12" eb="14">
      <t>ニンズウ</t>
    </rPh>
    <phoneticPr fontId="3"/>
  </si>
  <si>
    <t>転居日</t>
    <rPh sb="0" eb="2">
      <t>テンキョ</t>
    </rPh>
    <rPh sb="2" eb="3">
      <t>ヒ</t>
    </rPh>
    <phoneticPr fontId="3"/>
  </si>
  <si>
    <t>発令日</t>
    <rPh sb="0" eb="3">
      <t>ハツレイビ</t>
    </rPh>
    <phoneticPr fontId="3"/>
  </si>
  <si>
    <t>当該転居日を
選択した理由</t>
    <rPh sb="0" eb="2">
      <t>トウガイ</t>
    </rPh>
    <rPh sb="2" eb="4">
      <t>テンキョ</t>
    </rPh>
    <rPh sb="4" eb="5">
      <t>ビ</t>
    </rPh>
    <rPh sb="7" eb="9">
      <t>センタク</t>
    </rPh>
    <rPh sb="11" eb="13">
      <t>リユウ</t>
    </rPh>
    <phoneticPr fontId="3"/>
  </si>
  <si>
    <t>転居の形態</t>
    <rPh sb="0" eb="2">
      <t>テンキョ</t>
    </rPh>
    <rPh sb="3" eb="5">
      <t>ケイタイ</t>
    </rPh>
    <phoneticPr fontId="3"/>
  </si>
  <si>
    <t>転居方法※１</t>
    <rPh sb="0" eb="2">
      <t>テンキョ</t>
    </rPh>
    <rPh sb="2" eb="4">
      <t>ホウホウ</t>
    </rPh>
    <phoneticPr fontId="3"/>
  </si>
  <si>
    <t>新所属官署</t>
    <rPh sb="0" eb="3">
      <t>シンショゾク</t>
    </rPh>
    <rPh sb="3" eb="5">
      <t>カンショ</t>
    </rPh>
    <phoneticPr fontId="3"/>
  </si>
  <si>
    <t>旧所属官署</t>
    <rPh sb="0" eb="3">
      <t>キュウショゾク</t>
    </rPh>
    <rPh sb="3" eb="5">
      <t>カンショ</t>
    </rPh>
    <phoneticPr fontId="3"/>
  </si>
  <si>
    <t>新住所</t>
    <rPh sb="0" eb="3">
      <t>シンジュウショ</t>
    </rPh>
    <phoneticPr fontId="3"/>
  </si>
  <si>
    <t>Ａ　運送業者又は旅行役務提供者利用に係る支払額・見積額</t>
    <rPh sb="2" eb="4">
      <t>ウンソウ</t>
    </rPh>
    <rPh sb="4" eb="6">
      <t>ギョウシャ</t>
    </rPh>
    <rPh sb="6" eb="7">
      <t>マタ</t>
    </rPh>
    <rPh sb="8" eb="15">
      <t>リョコウエキムテイキョウシャ</t>
    </rPh>
    <rPh sb="15" eb="17">
      <t>リヨウ</t>
    </rPh>
    <rPh sb="18" eb="19">
      <t>カカ</t>
    </rPh>
    <rPh sb="20" eb="22">
      <t>シハライ</t>
    </rPh>
    <rPh sb="22" eb="23">
      <t>ガク</t>
    </rPh>
    <rPh sb="24" eb="26">
      <t>ミツモリ</t>
    </rPh>
    <rPh sb="26" eb="27">
      <t>ガク</t>
    </rPh>
    <phoneticPr fontId="3"/>
  </si>
  <si>
    <t>a</t>
    <phoneticPr fontId="3"/>
  </si>
  <si>
    <t>支払総額・見積総額</t>
    <phoneticPr fontId="3"/>
  </si>
  <si>
    <t>b　対象外経費</t>
    <rPh sb="2" eb="4">
      <t>タイショウ</t>
    </rPh>
    <rPh sb="4" eb="5">
      <t>ガイ</t>
    </rPh>
    <rPh sb="5" eb="7">
      <t>ケイヒ</t>
    </rPh>
    <phoneticPr fontId="3"/>
  </si>
  <si>
    <t>ⅰ）ピアノ、美術品、骨董品、ペット、庭石、植木等の個人的な嗜好の強いものを運送する際の追加費用</t>
    <rPh sb="23" eb="24">
      <t>トウ</t>
    </rPh>
    <rPh sb="29" eb="31">
      <t>シコウ</t>
    </rPh>
    <rPh sb="32" eb="33">
      <t>ツヨ</t>
    </rPh>
    <rPh sb="37" eb="39">
      <t>ウンソウ</t>
    </rPh>
    <phoneticPr fontId="3"/>
  </si>
  <si>
    <t>ⅱ）自家用自動車、自動二輪車等を運送する際の追加費用　※２</t>
    <rPh sb="2" eb="4">
      <t>ジカ</t>
    </rPh>
    <rPh sb="4" eb="5">
      <t>ヨウ</t>
    </rPh>
    <rPh sb="5" eb="8">
      <t>ジドウシャ</t>
    </rPh>
    <rPh sb="9" eb="11">
      <t>ジドウ</t>
    </rPh>
    <rPh sb="11" eb="14">
      <t>ニリンシャ</t>
    </rPh>
    <rPh sb="14" eb="15">
      <t>ナド</t>
    </rPh>
    <rPh sb="16" eb="18">
      <t>ウンソウ</t>
    </rPh>
    <rPh sb="20" eb="21">
      <t>サイ</t>
    </rPh>
    <rPh sb="22" eb="24">
      <t>ツイカ</t>
    </rPh>
    <rPh sb="24" eb="26">
      <t>ヒヨウ</t>
    </rPh>
    <phoneticPr fontId="3"/>
  </si>
  <si>
    <t>ⅲ）荷造り及び荷解きに係る追加費用　※３</t>
    <rPh sb="5" eb="6">
      <t>オヨ</t>
    </rPh>
    <rPh sb="11" eb="12">
      <t>カカ</t>
    </rPh>
    <phoneticPr fontId="3"/>
  </si>
  <si>
    <t>ⅳ）工事、設置等に係る追加費用　※４</t>
    <rPh sb="9" eb="10">
      <t>カカ</t>
    </rPh>
    <phoneticPr fontId="3"/>
  </si>
  <si>
    <t>ⅴ）家具、家電等の購入費及び賃料</t>
    <rPh sb="9" eb="12">
      <t>コウニュウヒ</t>
    </rPh>
    <rPh sb="12" eb="13">
      <t>オヨ</t>
    </rPh>
    <rPh sb="14" eb="16">
      <t>チンリョウ</t>
    </rPh>
    <phoneticPr fontId="3"/>
  </si>
  <si>
    <t>ⅵ）家電リサイクル費用、不用品等の回収等費用、ハウスクリーニング費用</t>
    <rPh sb="19" eb="20">
      <t>トウ</t>
    </rPh>
    <phoneticPr fontId="3"/>
  </si>
  <si>
    <t>ⅶ）荷物を一時保管する場合の追加費用　※５</t>
    <phoneticPr fontId="3"/>
  </si>
  <si>
    <t>ⅷ）値引き、消費税等調整額</t>
    <phoneticPr fontId="3"/>
  </si>
  <si>
    <t>ⅸ）その他</t>
    <rPh sb="4" eb="5">
      <t>タ</t>
    </rPh>
    <phoneticPr fontId="3"/>
  </si>
  <si>
    <t>ⅰ～ⅸ計</t>
    <phoneticPr fontId="3"/>
  </si>
  <si>
    <t>c</t>
    <phoneticPr fontId="3"/>
  </si>
  <si>
    <t>対象外経費控除後の支払額・見積額（ａ－ｂ）</t>
    <rPh sb="0" eb="2">
      <t>タイショウ</t>
    </rPh>
    <rPh sb="2" eb="3">
      <t>ガイ</t>
    </rPh>
    <rPh sb="3" eb="5">
      <t>ケイヒ</t>
    </rPh>
    <rPh sb="5" eb="7">
      <t>コウジョ</t>
    </rPh>
    <rPh sb="7" eb="8">
      <t>ゴ</t>
    </rPh>
    <rPh sb="9" eb="11">
      <t>シハラ</t>
    </rPh>
    <rPh sb="11" eb="12">
      <t>ガク</t>
    </rPh>
    <rPh sb="13" eb="15">
      <t>ミツモリ</t>
    </rPh>
    <rPh sb="15" eb="16">
      <t>ガク</t>
    </rPh>
    <phoneticPr fontId="3"/>
  </si>
  <si>
    <t>d</t>
    <phoneticPr fontId="3"/>
  </si>
  <si>
    <t>最安価の運送業者等の支払額・見積額（ｃのうち最安価額）</t>
    <rPh sb="4" eb="6">
      <t>ウンソウ</t>
    </rPh>
    <rPh sb="8" eb="9">
      <t>トウ</t>
    </rPh>
    <phoneticPr fontId="3"/>
  </si>
  <si>
    <t>e</t>
    <phoneticPr fontId="3"/>
  </si>
  <si>
    <t>支給対象者以外を伴って移転した場合の控除額</t>
    <rPh sb="0" eb="2">
      <t>シキュウ</t>
    </rPh>
    <rPh sb="2" eb="5">
      <t>タイショウシャ</t>
    </rPh>
    <rPh sb="5" eb="7">
      <t>イガイ</t>
    </rPh>
    <phoneticPr fontId="3"/>
  </si>
  <si>
    <t>ⅰ）人数比による自動計算</t>
    <rPh sb="2" eb="4">
      <t>ニンズウ</t>
    </rPh>
    <rPh sb="4" eb="5">
      <t>ヒ</t>
    </rPh>
    <rPh sb="8" eb="10">
      <t>ジドウ</t>
    </rPh>
    <rPh sb="10" eb="12">
      <t>ケイサン</t>
    </rPh>
    <phoneticPr fontId="3"/>
  </si>
  <si>
    <t>ⅱ）上記ⅰに依らずに合理的に算出した価額
　※別途、算出過程を明らかにすること</t>
    <rPh sb="2" eb="4">
      <t>ジョウキ</t>
    </rPh>
    <rPh sb="6" eb="7">
      <t>ヨ</t>
    </rPh>
    <rPh sb="10" eb="13">
      <t>ゴウリテキ</t>
    </rPh>
    <rPh sb="14" eb="16">
      <t>サンシュツ</t>
    </rPh>
    <rPh sb="18" eb="19">
      <t>カ</t>
    </rPh>
    <rPh sb="19" eb="20">
      <t>ガク</t>
    </rPh>
    <rPh sb="23" eb="25">
      <t>ベット</t>
    </rPh>
    <rPh sb="26" eb="28">
      <t>サンシュツ</t>
    </rPh>
    <rPh sb="28" eb="30">
      <t>カテイ</t>
    </rPh>
    <rPh sb="31" eb="32">
      <t>アキ</t>
    </rPh>
    <phoneticPr fontId="3"/>
  </si>
  <si>
    <t>Ｂ　Ａ以外の運送方法（転居費支給対象者の転居に要した費用）</t>
    <rPh sb="3" eb="5">
      <t>イガイ</t>
    </rPh>
    <rPh sb="6" eb="8">
      <t>ウンソウ</t>
    </rPh>
    <rPh sb="8" eb="10">
      <t>ホウホウ</t>
    </rPh>
    <rPh sb="11" eb="13">
      <t>テンキョ</t>
    </rPh>
    <rPh sb="13" eb="14">
      <t>ヒ</t>
    </rPh>
    <rPh sb="14" eb="16">
      <t>シキュウ</t>
    </rPh>
    <rPh sb="16" eb="18">
      <t>タイショウ</t>
    </rPh>
    <rPh sb="18" eb="19">
      <t>シャ</t>
    </rPh>
    <rPh sb="20" eb="22">
      <t>テンキョ</t>
    </rPh>
    <rPh sb="23" eb="24">
      <t>ヨウ</t>
    </rPh>
    <rPh sb="26" eb="28">
      <t>ヒヨウ</t>
    </rPh>
    <phoneticPr fontId="3"/>
  </si>
  <si>
    <t>段ボールやガムテープといった資材購入費用　※６</t>
    <rPh sb="0" eb="1">
      <t>ダン</t>
    </rPh>
    <rPh sb="14" eb="16">
      <t>シザイ</t>
    </rPh>
    <rPh sb="16" eb="18">
      <t>コウニュウ</t>
    </rPh>
    <rPh sb="18" eb="20">
      <t>ヒヨウ</t>
    </rPh>
    <phoneticPr fontId="2"/>
  </si>
  <si>
    <t>宅配便などの運送料</t>
    <rPh sb="0" eb="3">
      <t>タクハイビン</t>
    </rPh>
    <rPh sb="6" eb="8">
      <t>ウンソウ</t>
    </rPh>
    <rPh sb="8" eb="9">
      <t>リョウ</t>
    </rPh>
    <phoneticPr fontId="2"/>
  </si>
  <si>
    <t>その他、転居に際して直接要した費用（対象外経費を除く）　※７</t>
    <rPh sb="2" eb="3">
      <t>タ</t>
    </rPh>
    <rPh sb="4" eb="6">
      <t>テンキョ</t>
    </rPh>
    <rPh sb="7" eb="8">
      <t>サイ</t>
    </rPh>
    <rPh sb="10" eb="12">
      <t>チョクセツ</t>
    </rPh>
    <rPh sb="12" eb="13">
      <t>ヨウ</t>
    </rPh>
    <rPh sb="15" eb="17">
      <t>ヒヨウ</t>
    </rPh>
    <rPh sb="18" eb="21">
      <t>タイショウガイ</t>
    </rPh>
    <rPh sb="21" eb="23">
      <t>ケイヒ</t>
    </rPh>
    <rPh sb="24" eb="25">
      <t>ノゾ</t>
    </rPh>
    <phoneticPr fontId="2"/>
  </si>
  <si>
    <t>合計額</t>
    <rPh sb="0" eb="2">
      <t>ゴウケイ</t>
    </rPh>
    <rPh sb="2" eb="3">
      <t>ガク</t>
    </rPh>
    <phoneticPr fontId="3"/>
  </si>
  <si>
    <t>Ａ　＋　Ｂ　＝　支給額</t>
    <phoneticPr fontId="3"/>
  </si>
  <si>
    <r>
      <t>円</t>
    </r>
    <r>
      <rPr>
        <b/>
        <sz val="9"/>
        <color theme="1"/>
        <rFont val="ＭＳ Ｐゴシック"/>
        <family val="3"/>
        <charset val="128"/>
      </rPr>
      <t>※８</t>
    </r>
    <rPh sb="0" eb="1">
      <t>エン</t>
    </rPh>
    <phoneticPr fontId="3"/>
  </si>
  <si>
    <t>アート引越センター</t>
    <phoneticPr fontId="3"/>
  </si>
  <si>
    <t>アリさんマークの引越社</t>
    <phoneticPr fontId="3"/>
  </si>
  <si>
    <t>サカイ引越センター</t>
    <phoneticPr fontId="3"/>
  </si>
  <si>
    <t>日本通運</t>
    <phoneticPr fontId="3"/>
  </si>
  <si>
    <t>アートセッティングデリバリー</t>
    <phoneticPr fontId="3"/>
  </si>
  <si>
    <t>ハトのマークの引越センター</t>
    <phoneticPr fontId="3"/>
  </si>
  <si>
    <t>アーク引越センター</t>
    <phoneticPr fontId="3"/>
  </si>
  <si>
    <t>ハート引越センター</t>
    <phoneticPr fontId="3"/>
  </si>
  <si>
    <t>ファミリー引越センター</t>
    <phoneticPr fontId="3"/>
  </si>
  <si>
    <t>赤帽</t>
    <phoneticPr fontId="3"/>
  </si>
  <si>
    <t>その他()</t>
    <phoneticPr fontId="3"/>
  </si>
  <si>
    <t>見積書を取得できなかった</t>
    <rPh sb="0" eb="3">
      <t>ミツモリショ</t>
    </rPh>
    <rPh sb="4" eb="6">
      <t>シュトク</t>
    </rPh>
    <phoneticPr fontId="3"/>
  </si>
  <si>
    <t>随伴した者の人数に家族（赴任を命ぜられた日において同居している者に限る）が含まれる場合、転居費支給対象者は「②職員本人+家族分」を選択してください。</t>
    <rPh sb="0" eb="2">
      <t>ズイハン</t>
    </rPh>
    <rPh sb="4" eb="5">
      <t>モノ</t>
    </rPh>
    <rPh sb="9" eb="11">
      <t>カゾク</t>
    </rPh>
    <rPh sb="12" eb="14">
      <t>フニン</t>
    </rPh>
    <rPh sb="15" eb="16">
      <t>メイ</t>
    </rPh>
    <rPh sb="20" eb="21">
      <t>ニチ</t>
    </rPh>
    <rPh sb="25" eb="27">
      <t>ドウキョ</t>
    </rPh>
    <rPh sb="31" eb="32">
      <t>モノ</t>
    </rPh>
    <rPh sb="33" eb="34">
      <t>カギ</t>
    </rPh>
    <rPh sb="44" eb="46">
      <t>テンキョ</t>
    </rPh>
    <rPh sb="46" eb="47">
      <t>ヒ</t>
    </rPh>
    <rPh sb="60" eb="62">
      <t>カゾク</t>
    </rPh>
    <phoneticPr fontId="3"/>
  </si>
  <si>
    <t>随伴した者の人数には、職員本人を除き、全体の人数（家族以外の者を含む）を入力してください。</t>
    <rPh sb="0" eb="2">
      <t>ズイハン</t>
    </rPh>
    <rPh sb="4" eb="5">
      <t>モノ</t>
    </rPh>
    <rPh sb="6" eb="8">
      <t>ニンズウ</t>
    </rPh>
    <rPh sb="11" eb="13">
      <t>ショクイン</t>
    </rPh>
    <rPh sb="13" eb="15">
      <t>ホンニン</t>
    </rPh>
    <rPh sb="16" eb="17">
      <t>ノゾ</t>
    </rPh>
    <rPh sb="19" eb="21">
      <t>ゼンタイ</t>
    </rPh>
    <rPh sb="22" eb="24">
      <t>ニンズウ</t>
    </rPh>
    <rPh sb="25" eb="27">
      <t>カゾク</t>
    </rPh>
    <rPh sb="27" eb="29">
      <t>イガイ</t>
    </rPh>
    <rPh sb="30" eb="31">
      <t>モノ</t>
    </rPh>
    <rPh sb="32" eb="33">
      <t>フク</t>
    </rPh>
    <rPh sb="36" eb="38">
      <t>ニュウリョク</t>
    </rPh>
    <phoneticPr fontId="3"/>
  </si>
  <si>
    <t>随伴した者の人数のうち、家族（赴任を命ぜられた日において同居している者に限る）の人数を入力してください。</t>
    <rPh sb="0" eb="2">
      <t>ズイハン</t>
    </rPh>
    <rPh sb="4" eb="5">
      <t>モノ</t>
    </rPh>
    <rPh sb="6" eb="8">
      <t>ニンズウ</t>
    </rPh>
    <rPh sb="12" eb="14">
      <t>カゾク</t>
    </rPh>
    <rPh sb="15" eb="17">
      <t>フニン</t>
    </rPh>
    <rPh sb="18" eb="19">
      <t>メイ</t>
    </rPh>
    <rPh sb="23" eb="24">
      <t>ヒ</t>
    </rPh>
    <rPh sb="28" eb="30">
      <t>ドウキョ</t>
    </rPh>
    <rPh sb="34" eb="35">
      <t>モノ</t>
    </rPh>
    <rPh sb="36" eb="37">
      <t>カギ</t>
    </rPh>
    <rPh sb="40" eb="42">
      <t>ニンズウ</t>
    </rPh>
    <rPh sb="43" eb="45">
      <t>ニュウリョク</t>
    </rPh>
    <phoneticPr fontId="3"/>
  </si>
  <si>
    <t>随伴した者の人数に家族（赴任を命ぜられた日において同居している者に限る）が含まれない場合、移転料支給対象者は「①職員本人分」を選択してください。</t>
    <rPh sb="0" eb="2">
      <t>ズイハン</t>
    </rPh>
    <rPh sb="4" eb="5">
      <t>モノ</t>
    </rPh>
    <rPh sb="9" eb="11">
      <t>カゾク</t>
    </rPh>
    <rPh sb="12" eb="14">
      <t>フニン</t>
    </rPh>
    <rPh sb="15" eb="16">
      <t>メイ</t>
    </rPh>
    <rPh sb="20" eb="21">
      <t>ニチ</t>
    </rPh>
    <rPh sb="25" eb="27">
      <t>ドウキョ</t>
    </rPh>
    <rPh sb="31" eb="32">
      <t>モノ</t>
    </rPh>
    <rPh sb="33" eb="34">
      <t>カギ</t>
    </rPh>
    <phoneticPr fontId="3"/>
  </si>
  <si>
    <t>家族（赴任を命ぜられた日において同居している者に限る）の人数は、随伴した者の人数の内数を入力してください。</t>
    <rPh sb="0" eb="53">
      <t>ズイハン</t>
    </rPh>
    <phoneticPr fontId="3"/>
  </si>
  <si>
    <t>移転した者の人数には、職員本人を除き、全体の人数（家族以外の者を含む）を入力してください。</t>
    <rPh sb="0" eb="2">
      <t>イテン</t>
    </rPh>
    <rPh sb="11" eb="13">
      <t>ショクイン</t>
    </rPh>
    <rPh sb="13" eb="15">
      <t>ホンニン</t>
    </rPh>
    <rPh sb="16" eb="17">
      <t>ノゾ</t>
    </rPh>
    <rPh sb="19" eb="21">
      <t>ゼンタイ</t>
    </rPh>
    <rPh sb="22" eb="24">
      <t>ニンズウ</t>
    </rPh>
    <rPh sb="25" eb="27">
      <t>カゾク</t>
    </rPh>
    <rPh sb="27" eb="29">
      <t>イガイ</t>
    </rPh>
    <rPh sb="30" eb="31">
      <t>モノ</t>
    </rPh>
    <rPh sb="32" eb="33">
      <t>フク</t>
    </rPh>
    <phoneticPr fontId="3"/>
  </si>
  <si>
    <t>移転した者の人数のうち、家族（赴任を命ぜられた日において同居している者に限る）の人数を入力してください。なお、集合移転の場合は、支給対象となる家族の人数を入力してください。</t>
    <rPh sb="0" eb="2">
      <t>イテン</t>
    </rPh>
    <rPh sb="55" eb="57">
      <t>シュウゴウ</t>
    </rPh>
    <rPh sb="57" eb="59">
      <t>イテン</t>
    </rPh>
    <rPh sb="60" eb="62">
      <t>バアイ</t>
    </rPh>
    <rPh sb="64" eb="66">
      <t>シキュウ</t>
    </rPh>
    <rPh sb="66" eb="68">
      <t>タイショウ</t>
    </rPh>
    <rPh sb="71" eb="73">
      <t>カゾク</t>
    </rPh>
    <rPh sb="74" eb="76">
      <t>ニンズウ</t>
    </rPh>
    <rPh sb="77" eb="79">
      <t>ニュウリョク</t>
    </rPh>
    <phoneticPr fontId="3"/>
  </si>
  <si>
    <t>家族（赴任を命ぜられた日において同居している者に限る）の人数は、移転した者の人数の内数を入力してください。</t>
    <rPh sb="32" eb="34">
      <t>イテン</t>
    </rPh>
    <rPh sb="36" eb="37">
      <t>シャ</t>
    </rPh>
    <phoneticPr fontId="3"/>
  </si>
  <si>
    <t>◎お手持ちの書類にあわせ、太枠内に入力いただけますと自動計算を行います。計算後、転記願います。
　（こちらのシートの提出不要です。）</t>
    <rPh sb="2" eb="4">
      <t>テモ</t>
    </rPh>
    <rPh sb="6" eb="8">
      <t>ショルイ</t>
    </rPh>
    <rPh sb="13" eb="15">
      <t>フトワク</t>
    </rPh>
    <rPh sb="15" eb="16">
      <t>ナイ</t>
    </rPh>
    <rPh sb="17" eb="19">
      <t>ニュウリョク</t>
    </rPh>
    <rPh sb="26" eb="28">
      <t>ジドウ</t>
    </rPh>
    <rPh sb="28" eb="30">
      <t>ケイサン</t>
    </rPh>
    <rPh sb="31" eb="32">
      <t>オコナ</t>
    </rPh>
    <rPh sb="36" eb="38">
      <t>ケイサン</t>
    </rPh>
    <rPh sb="38" eb="39">
      <t>ゴ</t>
    </rPh>
    <rPh sb="40" eb="43">
      <t>テンキネガ</t>
    </rPh>
    <rPh sb="58" eb="60">
      <t>テイシュツ</t>
    </rPh>
    <rPh sb="60" eb="62">
      <t>フヨウ</t>
    </rPh>
    <phoneticPr fontId="3"/>
  </si>
  <si>
    <t>１．運賃や料金毎に割引額が生じる場合</t>
    <rPh sb="2" eb="4">
      <t>ウンチン</t>
    </rPh>
    <rPh sb="5" eb="7">
      <t>リョウキン</t>
    </rPh>
    <rPh sb="7" eb="8">
      <t>ゴト</t>
    </rPh>
    <rPh sb="9" eb="12">
      <t>ワリビキガク</t>
    </rPh>
    <rPh sb="13" eb="14">
      <t>ショウ</t>
    </rPh>
    <rPh sb="16" eb="18">
      <t>バアイ</t>
    </rPh>
    <phoneticPr fontId="3"/>
  </si>
  <si>
    <t>２．小計後に値引きが行われる場合</t>
    <rPh sb="2" eb="4">
      <t>ショウケイ</t>
    </rPh>
    <rPh sb="4" eb="5">
      <t>ゴ</t>
    </rPh>
    <rPh sb="6" eb="8">
      <t>ネビ</t>
    </rPh>
    <rPh sb="10" eb="11">
      <t>オコナ</t>
    </rPh>
    <rPh sb="14" eb="16">
      <t>バアイ</t>
    </rPh>
    <phoneticPr fontId="3"/>
  </si>
  <si>
    <t>３．料金毎及び小計後と2回値引きが行われる場合</t>
    <rPh sb="2" eb="4">
      <t>リョウキン</t>
    </rPh>
    <rPh sb="4" eb="5">
      <t>ゴト</t>
    </rPh>
    <rPh sb="5" eb="6">
      <t>オヨ</t>
    </rPh>
    <rPh sb="7" eb="9">
      <t>ショウケイ</t>
    </rPh>
    <rPh sb="9" eb="10">
      <t>ゴ</t>
    </rPh>
    <rPh sb="12" eb="13">
      <t>カイ</t>
    </rPh>
    <rPh sb="13" eb="15">
      <t>ネビ</t>
    </rPh>
    <rPh sb="17" eb="18">
      <t>オコナ</t>
    </rPh>
    <rPh sb="21" eb="23">
      <t>バアイ</t>
    </rPh>
    <phoneticPr fontId="3"/>
  </si>
  <si>
    <t>運賃</t>
    <rPh sb="0" eb="2">
      <t>ウンチン</t>
    </rPh>
    <phoneticPr fontId="3"/>
  </si>
  <si>
    <t>値引き前の運賃総額</t>
    <rPh sb="0" eb="2">
      <t>ネビ</t>
    </rPh>
    <rPh sb="3" eb="4">
      <t>マエ</t>
    </rPh>
    <rPh sb="5" eb="7">
      <t>ウンチン</t>
    </rPh>
    <rPh sb="7" eb="9">
      <t>ソウガク</t>
    </rPh>
    <phoneticPr fontId="3"/>
  </si>
  <si>
    <t>うち対象経費</t>
    <rPh sb="2" eb="4">
      <t>タイショウ</t>
    </rPh>
    <rPh sb="4" eb="6">
      <t>ケイヒ</t>
    </rPh>
    <phoneticPr fontId="3"/>
  </si>
  <si>
    <t>対象外となる
割引額</t>
    <rPh sb="0" eb="2">
      <t>タイショウ</t>
    </rPh>
    <rPh sb="2" eb="3">
      <t>ソト</t>
    </rPh>
    <rPh sb="7" eb="10">
      <t>ワリビキガク</t>
    </rPh>
    <phoneticPr fontId="3"/>
  </si>
  <si>
    <t>うち対象外経費</t>
    <rPh sb="2" eb="5">
      <t>タイショウガイ</t>
    </rPh>
    <rPh sb="5" eb="7">
      <t>ケイヒ</t>
    </rPh>
    <phoneticPr fontId="3"/>
  </si>
  <si>
    <t>値引額</t>
    <rPh sb="0" eb="2">
      <t>ネビ</t>
    </rPh>
    <rPh sb="2" eb="3">
      <t>ガク</t>
    </rPh>
    <phoneticPr fontId="3"/>
  </si>
  <si>
    <t>人件費</t>
    <rPh sb="0" eb="3">
      <t>ジンケンヒ</t>
    </rPh>
    <phoneticPr fontId="3"/>
  </si>
  <si>
    <t>値引き前の人件費総額</t>
    <rPh sb="0" eb="2">
      <t>ネビ</t>
    </rPh>
    <rPh sb="3" eb="4">
      <t>マエ</t>
    </rPh>
    <rPh sb="5" eb="8">
      <t>ジンケンヒ</t>
    </rPh>
    <rPh sb="8" eb="10">
      <t>ソウガク</t>
    </rPh>
    <phoneticPr fontId="3"/>
  </si>
  <si>
    <t>小計①</t>
    <rPh sb="0" eb="2">
      <t>ショウケイ</t>
    </rPh>
    <phoneticPr fontId="3"/>
  </si>
  <si>
    <t>その他オプション料金</t>
    <rPh sb="2" eb="3">
      <t>タ</t>
    </rPh>
    <rPh sb="8" eb="10">
      <t>リョウキン</t>
    </rPh>
    <phoneticPr fontId="3"/>
  </si>
  <si>
    <t>値引き前のその他オプション料金総額</t>
    <rPh sb="0" eb="2">
      <t>ネビ</t>
    </rPh>
    <rPh sb="3" eb="4">
      <t>マエ</t>
    </rPh>
    <rPh sb="7" eb="8">
      <t>タ</t>
    </rPh>
    <rPh sb="13" eb="15">
      <t>リョウキン</t>
    </rPh>
    <rPh sb="15" eb="17">
      <t>ソウガク</t>
    </rPh>
    <phoneticPr fontId="3"/>
  </si>
  <si>
    <t>小計②</t>
    <rPh sb="0" eb="2">
      <t>ショウケイ</t>
    </rPh>
    <phoneticPr fontId="3"/>
  </si>
  <si>
    <t>小計</t>
    <rPh sb="0" eb="2">
      <t>ショウケイ</t>
    </rPh>
    <phoneticPr fontId="3"/>
  </si>
  <si>
    <t>値引額</t>
    <rPh sb="0" eb="2">
      <t>ネビキ</t>
    </rPh>
    <rPh sb="2" eb="3">
      <t>ガク</t>
    </rPh>
    <phoneticPr fontId="3"/>
  </si>
  <si>
    <t>計</t>
    <rPh sb="0" eb="1">
      <t>ケイ</t>
    </rPh>
    <phoneticPr fontId="3"/>
  </si>
  <si>
    <t>消費税（10％）</t>
    <rPh sb="0" eb="3">
      <t>ショウヒゼイ</t>
    </rPh>
    <phoneticPr fontId="3"/>
  </si>
  <si>
    <t>合計</t>
    <rPh sb="0" eb="2">
      <t>ゴウケイ</t>
    </rPh>
    <phoneticPr fontId="3"/>
  </si>
  <si>
    <t>小計③</t>
    <rPh sb="0" eb="2">
      <t>ショウケイ</t>
    </rPh>
    <phoneticPr fontId="3"/>
  </si>
  <si>
    <t>計(①＋②＋③）</t>
    <rPh sb="0" eb="1">
      <t>ケイ</t>
    </rPh>
    <phoneticPr fontId="3"/>
  </si>
  <si>
    <t>対象外となる割引額計</t>
    <rPh sb="0" eb="2">
      <t>タイショウ</t>
    </rPh>
    <rPh sb="2" eb="3">
      <t>ソト</t>
    </rPh>
    <rPh sb="6" eb="9">
      <t>ワリビキガク</t>
    </rPh>
    <rPh sb="9" eb="10">
      <t>ケイ</t>
    </rPh>
    <phoneticPr fontId="3"/>
  </si>
  <si>
    <t>対象外となる
割引額</t>
    <rPh sb="0" eb="3">
      <t>タイショウガイ</t>
    </rPh>
    <rPh sb="7" eb="10">
      <t>ワリビキガク</t>
    </rPh>
    <phoneticPr fontId="3"/>
  </si>
  <si>
    <t>対象外となる消費税計</t>
    <rPh sb="0" eb="2">
      <t>タイショウ</t>
    </rPh>
    <rPh sb="2" eb="3">
      <t>ソト</t>
    </rPh>
    <rPh sb="6" eb="9">
      <t>ショウヒゼイ</t>
    </rPh>
    <rPh sb="9" eb="10">
      <t>ケイ</t>
    </rPh>
    <phoneticPr fontId="3"/>
  </si>
  <si>
    <t>値引き額</t>
    <rPh sb="0" eb="2">
      <t>ネビ</t>
    </rPh>
    <rPh sb="3" eb="4">
      <t>ガク</t>
    </rPh>
    <phoneticPr fontId="3"/>
  </si>
  <si>
    <t>ⅷ）値引き、消費税等調整額へ転記する額</t>
    <rPh sb="14" eb="16">
      <t>テンキ</t>
    </rPh>
    <rPh sb="18" eb="19">
      <t>ガク</t>
    </rPh>
    <phoneticPr fontId="3"/>
  </si>
  <si>
    <t>所属</t>
    <rPh sb="0" eb="2">
      <t>ショゾク</t>
    </rPh>
    <phoneticPr fontId="3"/>
  </si>
  <si>
    <t>レンタカー代、高速道路利用料などの運搬に直接かかる費用</t>
    <rPh sb="5" eb="6">
      <t>ダイ</t>
    </rPh>
    <rPh sb="7" eb="9">
      <t>コウソク</t>
    </rPh>
    <rPh sb="9" eb="11">
      <t>ドウロ</t>
    </rPh>
    <rPh sb="11" eb="13">
      <t>リヨウ</t>
    </rPh>
    <rPh sb="13" eb="14">
      <t>リョウ</t>
    </rPh>
    <rPh sb="17" eb="19">
      <t>ウンパン</t>
    </rPh>
    <rPh sb="20" eb="22">
      <t>チョクセツ</t>
    </rPh>
    <rPh sb="25" eb="27">
      <t>ヒヨウ</t>
    </rPh>
    <phoneticPr fontId="2"/>
  </si>
  <si>
    <t>※１　運送業者又は旅行役務提供者を利用しない場合で、「⑦ その他（　　）」の場合には、Ｂに入力してください。
※２　離島、へき地等への異動に際し自家用自動車、自動二輪車等を運送しなければ公務の運営上支障を来すと各庁の長が認める場合には、当該経費を
　　支給対象とすることができます。
※３　身体上の理由等により自力での荷造り及び荷解きができないと各庁の長が認めた場合には、当該荷造り及び荷解きに係る追加費用を支給対象と
　　することができます。
※４　空調設備、暖房器具、ガス器具及び洗濯機の取外し及び取付け工事費用並びに取付けに必須の付帯工事費用については、支給対象となります。
※５　県手配宿舎を退去しなければならない日又は着任日から県手配宿舎への入居が可能となる日までの最低限の期間に生じた一時保管に要する費用については、
　　支給対象となります。
※６　運送業者又は旅行役務提供者から、資材提供がない又は提供された資材では不足する等の事情があり、自費で資材を購入した場合には、Ａにより
　　算定した額に、Ｂにより算定した額を加えた額を転居費の額とすることができます。
※７　運送業者を利用した場合で、やむを得ない事情により運送業者以外の事業者が工事を実施した場合は、「その他、転居に際して直接要した費用
　（対象外経費を除く）」に入力してください。　
※８　運送業者が行う家財の運送に併せて、宅配便、自家用自動車又はレンタカーその他の方法により家財の運送を行う場合（社会通念上やむを得ない
　　場合に限る。）、Ａにより算定した額に、Ｂにより算定した額を加えた額を転居費の額とすることができます。</t>
    <rPh sb="3" eb="5">
      <t>ウンソウ</t>
    </rPh>
    <rPh sb="5" eb="7">
      <t>ギョウシャ</t>
    </rPh>
    <rPh sb="7" eb="8">
      <t>マタ</t>
    </rPh>
    <rPh sb="9" eb="16">
      <t>リョコウエキムテイキョウシャ</t>
    </rPh>
    <rPh sb="17" eb="19">
      <t>リヨウ</t>
    </rPh>
    <rPh sb="22" eb="24">
      <t>バアイ</t>
    </rPh>
    <rPh sb="38" eb="40">
      <t>バアイ</t>
    </rPh>
    <rPh sb="45" eb="47">
      <t>ニュウリョク</t>
    </rPh>
    <rPh sb="64" eb="65">
      <t>トウ</t>
    </rPh>
    <rPh sb="70" eb="71">
      <t>サイ</t>
    </rPh>
    <rPh sb="72" eb="75">
      <t>ジカヨウ</t>
    </rPh>
    <rPh sb="75" eb="78">
      <t>ジドウシャ</t>
    </rPh>
    <rPh sb="79" eb="81">
      <t>ジドウ</t>
    </rPh>
    <rPh sb="81" eb="84">
      <t>ニリンシャ</t>
    </rPh>
    <rPh sb="84" eb="85">
      <t>トウ</t>
    </rPh>
    <rPh sb="87" eb="88">
      <t>オク</t>
    </rPh>
    <rPh sb="96" eb="99">
      <t>ウンエイジョウ</t>
    </rPh>
    <rPh sb="99" eb="101">
      <t>シショウ</t>
    </rPh>
    <rPh sb="102" eb="103">
      <t>キタ</t>
    </rPh>
    <rPh sb="145" eb="148">
      <t>シンタイジョウ</t>
    </rPh>
    <rPh sb="149" eb="151">
      <t>リユウ</t>
    </rPh>
    <rPh sb="151" eb="152">
      <t>トウ</t>
    </rPh>
    <rPh sb="162" eb="163">
      <t>オヨ</t>
    </rPh>
    <rPh sb="191" eb="192">
      <t>オヨ</t>
    </rPh>
    <rPh sb="193" eb="195">
      <t>ニホド</t>
    </rPh>
    <rPh sb="197" eb="198">
      <t>カカ</t>
    </rPh>
    <rPh sb="199" eb="201">
      <t>ツイカ</t>
    </rPh>
    <rPh sb="201" eb="203">
      <t>ヒヨウ</t>
    </rPh>
    <rPh sb="226" eb="228">
      <t>クウチョウ</t>
    </rPh>
    <rPh sb="228" eb="230">
      <t>セツビ</t>
    </rPh>
    <rPh sb="240" eb="241">
      <t>オヨ</t>
    </rPh>
    <rPh sb="249" eb="250">
      <t>オヨ</t>
    </rPh>
    <rPh sb="258" eb="259">
      <t>ナラ</t>
    </rPh>
    <rPh sb="294" eb="297">
      <t>ケンテハイ</t>
    </rPh>
    <rPh sb="319" eb="322">
      <t>ケンテハイ</t>
    </rPh>
    <rPh sb="600" eb="603">
      <t>タクハイビン</t>
    </rPh>
    <rPh sb="604" eb="607">
      <t>ジカヨウ</t>
    </rPh>
    <rPh sb="607" eb="610">
      <t>ジドウシャ</t>
    </rPh>
    <rPh sb="610" eb="611">
      <t>マタ</t>
    </rPh>
    <rPh sb="619" eb="620">
      <t>タ</t>
    </rPh>
    <rPh sb="621" eb="623">
      <t>ホウホウ</t>
    </rPh>
    <phoneticPr fontId="3"/>
  </si>
  <si>
    <t>１社目</t>
    <rPh sb="1" eb="2">
      <t>シャ</t>
    </rPh>
    <rPh sb="2" eb="3">
      <t>メ</t>
    </rPh>
    <phoneticPr fontId="3"/>
  </si>
  <si>
    <t>２社目</t>
    <rPh sb="1" eb="2">
      <t>シャ</t>
    </rPh>
    <rPh sb="2" eb="3">
      <t>メ</t>
    </rPh>
    <phoneticPr fontId="3"/>
  </si>
  <si>
    <t>３社目</t>
    <rPh sb="1" eb="2">
      <t>シャ</t>
    </rPh>
    <rPh sb="2" eb="3">
      <t>メ</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</si>
</sst>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_);[Red]\(0\)"/>
    <numFmt numFmtId="178" formatCode="[$-411]ge\.m\.d;@"/>
  </numFmts>
  <fonts count="23">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8"/>
      <color theme="1"/>
      <name val="ＭＳ Ｐゴシック"/>
      <family val="3"/>
      <charset val="128"/>
    </font>
    <font>
      <sz val="10"/>
      <color theme="1"/>
      <name val="ＭＳ Ｐゴシック"/>
      <family val="3"/>
      <charset val="128"/>
    </font>
    <font>
      <b/>
      <sz val="12"/>
      <color theme="1"/>
      <name val="ＭＳ Ｐゴシック"/>
      <family val="3"/>
      <charset val="128"/>
    </font>
    <font>
      <sz val="11"/>
      <name val="ＭＳ Ｐゴシック"/>
      <family val="3"/>
      <charset val="128"/>
    </font>
    <font>
      <sz val="9"/>
      <color theme="1"/>
      <name val="ＭＳ Ｐゴシック"/>
      <family val="3"/>
      <charset val="128"/>
    </font>
    <font>
      <sz val="8"/>
      <color indexed="81"/>
      <name val="ＭＳ Ｐゴシック"/>
      <family val="3"/>
      <charset val="128"/>
    </font>
    <font>
      <sz val="9"/>
      <color indexed="81"/>
      <name val="ＭＳ Ｐゴシック"/>
      <family val="3"/>
      <charset val="128"/>
    </font>
    <font>
      <sz val="9"/>
      <name val="ＭＳ Ｐゴシック"/>
      <family val="3"/>
      <charset val="128"/>
    </font>
    <font>
      <b/>
      <sz val="9"/>
      <name val="ＭＳ Ｐゴシック"/>
      <family val="3"/>
      <charset val="128"/>
    </font>
    <font>
      <b/>
      <sz val="18"/>
      <color theme="1"/>
      <name val="ＭＳ Ｐゴシック"/>
      <family val="3"/>
      <charset val="128"/>
    </font>
    <font>
      <b/>
      <sz val="18"/>
      <color rgb="FFFFFF00"/>
      <name val="ＭＳ Ｐゴシック"/>
      <family val="3"/>
      <charset val="128"/>
    </font>
    <font>
      <b/>
      <sz val="9"/>
      <color rgb="FF0000FF"/>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
      <sz val="9"/>
      <color indexed="81"/>
      <name val="MS P ゴシック"/>
      <family val="3"/>
      <charset val="128"/>
    </font>
    <font>
      <sz val="10"/>
      <name val="ＭＳ Ｐゴシック"/>
      <family val="3"/>
      <charset val="128"/>
    </font>
    <font>
      <sz val="8"/>
      <name val="ＭＳ ゴシック"/>
      <family val="3"/>
      <charset val="128"/>
    </font>
    <font>
      <b/>
      <sz val="9"/>
      <color theme="1"/>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right/>
      <top/>
      <bottom style="double">
        <color indexed="64"/>
      </bottom>
      <diagonal/>
    </border>
    <border>
      <left/>
      <right/>
      <top style="double">
        <color indexed="64"/>
      </top>
      <bottom/>
      <diagonal/>
    </border>
    <border>
      <left style="thin">
        <color indexed="64"/>
      </left>
      <right/>
      <top/>
      <bottom style="medium">
        <color indexed="64"/>
      </bottom>
      <diagonal/>
    </border>
    <border>
      <left style="thin">
        <color indexed="64"/>
      </left>
      <right/>
      <top style="hair">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diagonal/>
    </border>
    <border>
      <left style="thick">
        <color indexed="64"/>
      </left>
      <right style="thick">
        <color indexed="64"/>
      </right>
      <top style="thick">
        <color indexed="64"/>
      </top>
      <bottom/>
      <diagonal/>
    </border>
    <border>
      <left style="thin">
        <color indexed="64"/>
      </left>
      <right style="thin">
        <color indexed="64"/>
      </right>
      <top style="thin">
        <color indexed="64"/>
      </top>
      <bottom/>
      <diagonal/>
    </border>
    <border>
      <left/>
      <right/>
      <top style="double">
        <color auto="1"/>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double">
        <color indexed="64"/>
      </top>
      <bottom/>
      <diagonal/>
    </border>
    <border>
      <left/>
      <right style="medium">
        <color indexed="64"/>
      </right>
      <top style="double">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style="medium">
        <color indexed="64"/>
      </bottom>
      <diagonal/>
    </border>
    <border>
      <left style="medium">
        <color indexed="64"/>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medium">
        <color indexed="64"/>
      </right>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7" fillId="0" borderId="0">
      <alignment vertical="center"/>
    </xf>
    <xf numFmtId="9" fontId="1" fillId="0" borderId="0" applyFont="0" applyFill="0" applyBorder="0" applyAlignment="0" applyProtection="0">
      <alignment vertical="center"/>
    </xf>
  </cellStyleXfs>
  <cellXfs count="284">
    <xf numFmtId="0" fontId="0" fillId="0" borderId="0" xfId="0">
      <alignment vertical="center"/>
    </xf>
    <xf numFmtId="0" fontId="5" fillId="0" borderId="0" xfId="0" applyFont="1">
      <alignment vertical="center"/>
    </xf>
    <xf numFmtId="0" fontId="6" fillId="0" borderId="0" xfId="0" applyFont="1">
      <alignment vertical="center"/>
    </xf>
    <xf numFmtId="0" fontId="6" fillId="0" borderId="15" xfId="0" applyFont="1" applyBorder="1">
      <alignment vertical="center"/>
    </xf>
    <xf numFmtId="0" fontId="4" fillId="0" borderId="16" xfId="0" applyFont="1" applyBorder="1">
      <alignment vertical="center"/>
    </xf>
    <xf numFmtId="0" fontId="11" fillId="0" borderId="0" xfId="0" applyFont="1" applyAlignment="1">
      <alignment vertical="center" wrapText="1"/>
    </xf>
    <xf numFmtId="0" fontId="13" fillId="0" borderId="0" xfId="0" applyFont="1" applyAlignment="1">
      <alignment horizontal="center" vertical="center"/>
    </xf>
    <xf numFmtId="0" fontId="5" fillId="0" borderId="0" xfId="0" applyFont="1" applyAlignment="1">
      <alignment horizontal="right" vertical="top"/>
    </xf>
    <xf numFmtId="0" fontId="12" fillId="0" borderId="0" xfId="0" applyFont="1" applyAlignment="1">
      <alignment vertical="center" wrapText="1"/>
    </xf>
    <xf numFmtId="10" fontId="0" fillId="0" borderId="0" xfId="3" applyNumberFormat="1" applyFont="1">
      <alignment vertical="center"/>
    </xf>
    <xf numFmtId="0" fontId="0" fillId="0" borderId="10" xfId="0" applyBorder="1" applyAlignment="1">
      <alignment vertical="center" shrinkToFit="1"/>
    </xf>
    <xf numFmtId="38" fontId="0" fillId="0" borderId="33" xfId="1" applyFont="1" applyBorder="1">
      <alignment vertical="center"/>
    </xf>
    <xf numFmtId="10" fontId="0" fillId="0" borderId="9" xfId="3" applyNumberFormat="1" applyFont="1" applyBorder="1">
      <alignment vertical="center"/>
    </xf>
    <xf numFmtId="0" fontId="0" fillId="0" borderId="1" xfId="0" applyBorder="1" applyAlignment="1">
      <alignment vertical="center" shrinkToFit="1"/>
    </xf>
    <xf numFmtId="38" fontId="0" fillId="0" borderId="34" xfId="1" applyFont="1" applyBorder="1">
      <alignment vertical="center"/>
    </xf>
    <xf numFmtId="10" fontId="0" fillId="0" borderId="1" xfId="3" applyNumberFormat="1" applyFont="1" applyBorder="1" applyAlignment="1">
      <alignment horizontal="center" vertical="center" wrapText="1"/>
    </xf>
    <xf numFmtId="10" fontId="0" fillId="0" borderId="1" xfId="3" applyNumberFormat="1" applyFont="1" applyBorder="1">
      <alignment vertical="center"/>
    </xf>
    <xf numFmtId="38" fontId="0" fillId="0" borderId="9" xfId="1" applyFont="1" applyBorder="1">
      <alignment vertical="center"/>
    </xf>
    <xf numFmtId="10" fontId="0" fillId="0" borderId="9" xfId="3" applyNumberFormat="1" applyFont="1" applyBorder="1" applyAlignment="1">
      <alignment horizontal="center" vertical="center" wrapText="1"/>
    </xf>
    <xf numFmtId="0" fontId="0" fillId="0" borderId="10" xfId="0" applyBorder="1" applyAlignment="1">
      <alignment vertical="center" wrapText="1" shrinkToFit="1"/>
    </xf>
    <xf numFmtId="38" fontId="0" fillId="0" borderId="35" xfId="1" applyFont="1" applyBorder="1">
      <alignment vertical="center"/>
    </xf>
    <xf numFmtId="38" fontId="0" fillId="0" borderId="8" xfId="1" applyFont="1" applyBorder="1">
      <alignment vertical="center"/>
    </xf>
    <xf numFmtId="38" fontId="0" fillId="0" borderId="1" xfId="1" applyFont="1" applyBorder="1">
      <alignment vertical="center"/>
    </xf>
    <xf numFmtId="0" fontId="0" fillId="0" borderId="0" xfId="0" applyAlignment="1">
      <alignment vertical="center" shrinkToFit="1"/>
    </xf>
    <xf numFmtId="38" fontId="0" fillId="0" borderId="0" xfId="1" applyFont="1">
      <alignment vertical="center"/>
    </xf>
    <xf numFmtId="38" fontId="0" fillId="0" borderId="15" xfId="1" applyFont="1" applyBorder="1">
      <alignment vertical="center"/>
    </xf>
    <xf numFmtId="38" fontId="0" fillId="0" borderId="36" xfId="1" applyFont="1" applyBorder="1">
      <alignment vertical="center"/>
    </xf>
    <xf numFmtId="38" fontId="0" fillId="0" borderId="37" xfId="1" applyFont="1" applyBorder="1">
      <alignment vertical="center"/>
    </xf>
    <xf numFmtId="38" fontId="0" fillId="0" borderId="39" xfId="1" applyFont="1" applyBorder="1">
      <alignment vertical="center"/>
    </xf>
    <xf numFmtId="177" fontId="0" fillId="0" borderId="9" xfId="3" applyNumberFormat="1" applyFont="1" applyBorder="1">
      <alignment vertical="center"/>
    </xf>
    <xf numFmtId="0" fontId="17" fillId="0" borderId="0" xfId="0" applyFont="1" applyAlignment="1">
      <alignment vertical="center" wrapText="1" shrinkToFit="1"/>
    </xf>
    <xf numFmtId="0" fontId="5" fillId="2" borderId="0" xfId="0" applyFont="1" applyFill="1" applyAlignment="1">
      <alignment horizontal="center" vertical="center"/>
    </xf>
    <xf numFmtId="0" fontId="5" fillId="0" borderId="0" xfId="0" applyFont="1" applyAlignment="1" applyProtection="1">
      <alignment horizontal="left" vertical="center"/>
      <protection locked="0"/>
    </xf>
    <xf numFmtId="0" fontId="5" fillId="2" borderId="28" xfId="0" applyFont="1" applyFill="1" applyBorder="1" applyAlignment="1">
      <alignment horizontal="center" vertical="center"/>
    </xf>
    <xf numFmtId="0" fontId="5" fillId="0" borderId="0" xfId="0" applyFont="1" applyAlignment="1" applyProtection="1">
      <alignment horizontal="center" vertical="center"/>
      <protection locked="0"/>
    </xf>
    <xf numFmtId="0" fontId="5" fillId="0" borderId="51" xfId="0" applyFont="1" applyBorder="1" applyAlignment="1" applyProtection="1">
      <alignment horizontal="center" vertical="center"/>
      <protection locked="0"/>
    </xf>
    <xf numFmtId="0" fontId="5" fillId="2" borderId="67" xfId="0" applyFont="1" applyFill="1" applyBorder="1" applyAlignment="1">
      <alignment horizontal="center" vertical="center"/>
    </xf>
    <xf numFmtId="0" fontId="5" fillId="2" borderId="51" xfId="0" applyFont="1" applyFill="1" applyBorder="1" applyAlignment="1">
      <alignment horizontal="center" vertical="center"/>
    </xf>
    <xf numFmtId="0" fontId="5" fillId="5" borderId="67" xfId="0" applyFont="1" applyFill="1" applyBorder="1" applyAlignment="1" applyProtection="1">
      <alignment horizontal="center" vertical="center"/>
      <protection locked="0"/>
    </xf>
    <xf numFmtId="0" fontId="5" fillId="5" borderId="0" xfId="0" applyFont="1" applyFill="1" applyAlignment="1" applyProtection="1">
      <alignment horizontal="center" vertical="center"/>
      <protection locked="0"/>
    </xf>
    <xf numFmtId="0" fontId="5" fillId="5" borderId="68" xfId="0" applyFont="1" applyFill="1" applyBorder="1" applyAlignment="1" applyProtection="1">
      <alignment horizontal="center" vertical="center"/>
      <protection locked="0"/>
    </xf>
    <xf numFmtId="0" fontId="5" fillId="0" borderId="0" xfId="0" applyFont="1" applyAlignment="1">
      <alignment horizontal="center" vertical="center"/>
    </xf>
    <xf numFmtId="0" fontId="4" fillId="0" borderId="12" xfId="1" applyNumberFormat="1" applyFont="1" applyFill="1" applyBorder="1" applyAlignment="1" applyProtection="1">
      <alignment horizontal="left" vertical="center" wrapText="1"/>
      <protection locked="0"/>
    </xf>
    <xf numFmtId="0" fontId="4" fillId="0" borderId="20" xfId="1" applyNumberFormat="1" applyFont="1" applyFill="1" applyBorder="1" applyAlignment="1" applyProtection="1">
      <alignment horizontal="left" vertical="center" wrapText="1"/>
      <protection locked="0"/>
    </xf>
    <xf numFmtId="0" fontId="4" fillId="0" borderId="11" xfId="1" applyNumberFormat="1" applyFont="1" applyFill="1" applyBorder="1" applyAlignment="1" applyProtection="1">
      <alignment horizontal="left" vertical="center" wrapText="1"/>
      <protection locked="0"/>
    </xf>
    <xf numFmtId="0" fontId="4" fillId="0" borderId="5" xfId="1" applyNumberFormat="1" applyFont="1" applyFill="1" applyBorder="1" applyAlignment="1" applyProtection="1">
      <alignment horizontal="left" vertical="center" wrapText="1"/>
      <protection locked="0"/>
    </xf>
    <xf numFmtId="0" fontId="4" fillId="0" borderId="6" xfId="1" applyNumberFormat="1" applyFont="1" applyFill="1" applyBorder="1" applyAlignment="1" applyProtection="1">
      <alignment horizontal="left" vertical="center" wrapText="1"/>
      <protection locked="0"/>
    </xf>
    <xf numFmtId="0" fontId="4" fillId="0" borderId="7" xfId="1" applyNumberFormat="1" applyFont="1" applyFill="1" applyBorder="1" applyAlignment="1" applyProtection="1">
      <alignment horizontal="left" vertical="center" wrapText="1"/>
      <protection locked="0"/>
    </xf>
    <xf numFmtId="38" fontId="6" fillId="3" borderId="0" xfId="0" applyNumberFormat="1" applyFont="1" applyFill="1" applyAlignment="1">
      <alignment horizontal="center" vertical="center"/>
    </xf>
    <xf numFmtId="38" fontId="6" fillId="3" borderId="15" xfId="0" applyNumberFormat="1" applyFont="1" applyFill="1" applyBorder="1" applyAlignment="1">
      <alignment horizontal="center" vertical="center"/>
    </xf>
    <xf numFmtId="0" fontId="6" fillId="0" borderId="0" xfId="0" applyFont="1" applyAlignment="1">
      <alignment horizontal="center" vertical="center"/>
    </xf>
    <xf numFmtId="0" fontId="6" fillId="0" borderId="15" xfId="0" applyFont="1" applyBorder="1" applyAlignment="1">
      <alignment horizontal="center" vertical="center"/>
    </xf>
    <xf numFmtId="0" fontId="5" fillId="2" borderId="41" xfId="0" applyFont="1" applyFill="1" applyBorder="1" applyAlignment="1">
      <alignment horizontal="left" vertical="center"/>
    </xf>
    <xf numFmtId="0" fontId="5" fillId="2" borderId="20" xfId="0" applyFont="1" applyFill="1" applyBorder="1" applyAlignment="1">
      <alignment horizontal="left" vertical="center"/>
    </xf>
    <xf numFmtId="0" fontId="5" fillId="2" borderId="11" xfId="0" applyFont="1" applyFill="1" applyBorder="1" applyAlignment="1">
      <alignment horizontal="left" vertical="center"/>
    </xf>
    <xf numFmtId="0" fontId="5" fillId="2" borderId="27"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26"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38" fontId="5" fillId="3" borderId="2" xfId="1" applyFont="1" applyFill="1" applyBorder="1" applyAlignment="1">
      <alignment horizontal="right" vertical="center"/>
    </xf>
    <xf numFmtId="38" fontId="5" fillId="3" borderId="3" xfId="1" applyFont="1" applyFill="1" applyBorder="1" applyAlignment="1">
      <alignment horizontal="right" vertical="center"/>
    </xf>
    <xf numFmtId="38" fontId="5" fillId="3" borderId="4" xfId="1" applyFont="1" applyFill="1" applyBorder="1" applyAlignment="1">
      <alignment horizontal="right" vertical="center"/>
    </xf>
    <xf numFmtId="38" fontId="5" fillId="3" borderId="5" xfId="1" applyFont="1" applyFill="1" applyBorder="1" applyAlignment="1">
      <alignment horizontal="right" vertical="center"/>
    </xf>
    <xf numFmtId="38" fontId="5" fillId="3" borderId="6" xfId="1" applyFont="1" applyFill="1" applyBorder="1" applyAlignment="1">
      <alignment horizontal="right" vertical="center"/>
    </xf>
    <xf numFmtId="38" fontId="5" fillId="3" borderId="7" xfId="1" applyFont="1" applyFill="1" applyBorder="1" applyAlignment="1">
      <alignment horizontal="right" vertical="center"/>
    </xf>
    <xf numFmtId="38" fontId="5" fillId="3" borderId="26" xfId="1" applyFont="1" applyFill="1" applyBorder="1" applyAlignment="1">
      <alignment horizontal="center" vertical="center"/>
    </xf>
    <xf numFmtId="38" fontId="5" fillId="3" borderId="3" xfId="1" applyFont="1" applyFill="1" applyBorder="1" applyAlignment="1">
      <alignment horizontal="center" vertical="center"/>
    </xf>
    <xf numFmtId="38" fontId="5" fillId="3" borderId="19" xfId="1" applyFont="1" applyFill="1" applyBorder="1" applyAlignment="1">
      <alignment horizontal="center" vertical="center"/>
    </xf>
    <xf numFmtId="38" fontId="5" fillId="3" borderId="27" xfId="1" applyFont="1" applyFill="1" applyBorder="1" applyAlignment="1">
      <alignment horizontal="center" vertical="center"/>
    </xf>
    <xf numFmtId="38" fontId="5" fillId="3" borderId="6" xfId="1" applyFont="1" applyFill="1" applyBorder="1" applyAlignment="1">
      <alignment horizontal="center" vertical="center"/>
    </xf>
    <xf numFmtId="38" fontId="5" fillId="3" borderId="13" xfId="1" applyFont="1" applyFill="1" applyBorder="1" applyAlignment="1">
      <alignment horizontal="center" vertical="center"/>
    </xf>
    <xf numFmtId="38" fontId="5" fillId="0" borderId="26" xfId="1" applyFont="1" applyFill="1" applyBorder="1" applyAlignment="1" applyProtection="1">
      <alignment horizontal="center" vertical="center"/>
      <protection locked="0"/>
    </xf>
    <xf numFmtId="38" fontId="5" fillId="0" borderId="3" xfId="1" applyFont="1" applyFill="1" applyBorder="1" applyAlignment="1" applyProtection="1">
      <alignment horizontal="center" vertical="center"/>
      <protection locked="0"/>
    </xf>
    <xf numFmtId="38" fontId="5" fillId="0" borderId="19" xfId="1" applyFont="1" applyFill="1" applyBorder="1" applyAlignment="1" applyProtection="1">
      <alignment horizontal="center" vertical="center"/>
      <protection locked="0"/>
    </xf>
    <xf numFmtId="38" fontId="5" fillId="0" borderId="27" xfId="1" applyFont="1" applyFill="1" applyBorder="1" applyAlignment="1" applyProtection="1">
      <alignment horizontal="center" vertical="center"/>
      <protection locked="0"/>
    </xf>
    <xf numFmtId="38" fontId="5" fillId="0" borderId="6" xfId="1" applyFont="1" applyFill="1" applyBorder="1" applyAlignment="1" applyProtection="1">
      <alignment horizontal="center" vertical="center"/>
      <protection locked="0"/>
    </xf>
    <xf numFmtId="38" fontId="5" fillId="0" borderId="13" xfId="1" applyFont="1" applyFill="1" applyBorder="1" applyAlignment="1" applyProtection="1">
      <alignment horizontal="center" vertical="center"/>
      <protection locked="0"/>
    </xf>
    <xf numFmtId="38" fontId="5" fillId="3" borderId="46" xfId="1" applyFont="1" applyFill="1" applyBorder="1" applyAlignment="1">
      <alignment horizontal="center" vertical="center"/>
    </xf>
    <xf numFmtId="38" fontId="5" fillId="3" borderId="16" xfId="1" applyFont="1" applyFill="1" applyBorder="1" applyAlignment="1">
      <alignment horizontal="center" vertical="center"/>
    </xf>
    <xf numFmtId="38" fontId="5" fillId="3" borderId="43" xfId="1" applyFont="1" applyFill="1" applyBorder="1" applyAlignment="1">
      <alignment horizontal="center" vertical="center"/>
    </xf>
    <xf numFmtId="38" fontId="5" fillId="3" borderId="48" xfId="1" applyFont="1" applyFill="1" applyBorder="1" applyAlignment="1">
      <alignment horizontal="center" vertical="center"/>
    </xf>
    <xf numFmtId="38" fontId="5" fillId="3" borderId="44" xfId="1" applyFont="1" applyFill="1" applyBorder="1" applyAlignment="1">
      <alignment horizontal="center" vertical="center"/>
    </xf>
    <xf numFmtId="38" fontId="5" fillId="3" borderId="45" xfId="1" applyFont="1" applyFill="1" applyBorder="1" applyAlignment="1">
      <alignment horizontal="center" vertical="center"/>
    </xf>
    <xf numFmtId="0" fontId="5" fillId="2" borderId="46" xfId="0" applyFont="1" applyFill="1" applyBorder="1" applyAlignment="1">
      <alignment horizontal="left" vertical="center"/>
    </xf>
    <xf numFmtId="0" fontId="5" fillId="2" borderId="16" xfId="0" applyFont="1" applyFill="1" applyBorder="1" applyAlignment="1">
      <alignment horizontal="left" vertical="center"/>
    </xf>
    <xf numFmtId="0" fontId="5" fillId="2" borderId="43" xfId="0" applyFont="1" applyFill="1" applyBorder="1" applyAlignment="1">
      <alignment horizontal="left" vertical="center"/>
    </xf>
    <xf numFmtId="0" fontId="5" fillId="2" borderId="48" xfId="0" applyFont="1" applyFill="1" applyBorder="1" applyAlignment="1">
      <alignment horizontal="left" vertical="center"/>
    </xf>
    <xf numFmtId="0" fontId="5" fillId="2" borderId="44" xfId="0" applyFont="1" applyFill="1" applyBorder="1" applyAlignment="1">
      <alignment horizontal="left" vertical="center"/>
    </xf>
    <xf numFmtId="0" fontId="5" fillId="2" borderId="45" xfId="0" applyFont="1" applyFill="1" applyBorder="1" applyAlignment="1">
      <alignment horizontal="left" vertical="center"/>
    </xf>
    <xf numFmtId="0" fontId="5" fillId="2" borderId="19" xfId="0" applyFont="1" applyFill="1" applyBorder="1" applyAlignment="1">
      <alignment horizontal="left" vertical="center"/>
    </xf>
    <xf numFmtId="0" fontId="5" fillId="2" borderId="13" xfId="0" applyFont="1" applyFill="1" applyBorder="1" applyAlignment="1">
      <alignment horizontal="left" vertical="center"/>
    </xf>
    <xf numFmtId="38" fontId="5" fillId="3" borderId="26" xfId="1" applyFont="1" applyFill="1" applyBorder="1" applyAlignment="1">
      <alignment horizontal="right" vertical="center"/>
    </xf>
    <xf numFmtId="38" fontId="5" fillId="3" borderId="27" xfId="1" applyFont="1" applyFill="1" applyBorder="1" applyAlignment="1">
      <alignment horizontal="right" vertical="center"/>
    </xf>
    <xf numFmtId="0" fontId="5" fillId="2" borderId="56" xfId="0" applyFont="1" applyFill="1" applyBorder="1" applyAlignment="1">
      <alignment horizontal="left" vertical="center"/>
    </xf>
    <xf numFmtId="0" fontId="5" fillId="2" borderId="1" xfId="0" applyFont="1" applyFill="1" applyBorder="1" applyAlignment="1">
      <alignment horizontal="left" vertical="center"/>
    </xf>
    <xf numFmtId="0" fontId="5" fillId="2" borderId="47" xfId="0" applyFont="1" applyFill="1" applyBorder="1" applyAlignment="1">
      <alignment horizontal="left" vertical="center"/>
    </xf>
    <xf numFmtId="0" fontId="5" fillId="2" borderId="14" xfId="0" applyFont="1" applyFill="1" applyBorder="1" applyAlignment="1">
      <alignment horizontal="left" vertical="center"/>
    </xf>
    <xf numFmtId="38" fontId="5" fillId="3" borderId="42" xfId="1" applyFont="1" applyFill="1" applyBorder="1" applyAlignment="1">
      <alignment horizontal="center" vertical="center"/>
    </xf>
    <xf numFmtId="38" fontId="5" fillId="3" borderId="17" xfId="1" applyFont="1" applyFill="1" applyBorder="1" applyAlignment="1">
      <alignment horizontal="center" vertical="center"/>
    </xf>
    <xf numFmtId="0" fontId="5" fillId="2" borderId="49" xfId="0" applyFont="1" applyFill="1" applyBorder="1" applyAlignment="1">
      <alignment horizontal="left" vertical="center"/>
    </xf>
    <xf numFmtId="0" fontId="5" fillId="2" borderId="15" xfId="0" applyFont="1" applyFill="1" applyBorder="1" applyAlignment="1">
      <alignment horizontal="left" vertical="center"/>
    </xf>
    <xf numFmtId="0" fontId="5" fillId="2" borderId="50" xfId="0" applyFont="1" applyFill="1" applyBorder="1" applyAlignment="1">
      <alignment horizontal="left" vertical="center"/>
    </xf>
    <xf numFmtId="38" fontId="5" fillId="0" borderId="58" xfId="1" applyFont="1" applyFill="1" applyBorder="1" applyAlignment="1" applyProtection="1">
      <alignment horizontal="center" vertical="center"/>
      <protection locked="0"/>
    </xf>
    <xf numFmtId="38" fontId="5" fillId="0" borderId="59" xfId="1" applyFont="1" applyFill="1" applyBorder="1" applyAlignment="1" applyProtection="1">
      <alignment horizontal="center" vertical="center"/>
      <protection locked="0"/>
    </xf>
    <xf numFmtId="38" fontId="5" fillId="0" borderId="60" xfId="1" applyFont="1" applyFill="1" applyBorder="1" applyAlignment="1" applyProtection="1">
      <alignment horizontal="center" vertical="center"/>
      <protection locked="0"/>
    </xf>
    <xf numFmtId="38" fontId="5" fillId="0" borderId="1" xfId="1" applyFont="1" applyFill="1" applyBorder="1" applyAlignment="1" applyProtection="1">
      <alignment horizontal="center" vertical="center"/>
      <protection locked="0"/>
    </xf>
    <xf numFmtId="38" fontId="5" fillId="0" borderId="10" xfId="1" applyFont="1" applyFill="1" applyBorder="1" applyAlignment="1" applyProtection="1">
      <alignment horizontal="center" vertical="center"/>
      <protection locked="0"/>
    </xf>
    <xf numFmtId="38" fontId="5" fillId="0" borderId="57" xfId="1" applyFont="1" applyFill="1" applyBorder="1" applyAlignment="1" applyProtection="1">
      <alignment horizontal="center" vertical="center"/>
      <protection locked="0"/>
    </xf>
    <xf numFmtId="38" fontId="5" fillId="0" borderId="61" xfId="1" applyFont="1" applyFill="1" applyBorder="1" applyAlignment="1" applyProtection="1">
      <alignment horizontal="center" vertical="center"/>
      <protection locked="0"/>
    </xf>
    <xf numFmtId="38" fontId="5" fillId="0" borderId="62" xfId="1" applyFont="1" applyFill="1" applyBorder="1" applyAlignment="1" applyProtection="1">
      <alignment horizontal="center" vertical="center"/>
      <protection locked="0"/>
    </xf>
    <xf numFmtId="38" fontId="5" fillId="0" borderId="63" xfId="1" applyFont="1" applyFill="1" applyBorder="1" applyAlignment="1" applyProtection="1">
      <alignment horizontal="center" vertical="center"/>
      <protection locked="0"/>
    </xf>
    <xf numFmtId="0" fontId="5" fillId="2" borderId="2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6" xfId="0" applyFont="1" applyFill="1" applyBorder="1" applyAlignment="1">
      <alignment horizontal="center" vertical="center"/>
    </xf>
    <xf numFmtId="0" fontId="15" fillId="0" borderId="0" xfId="0" applyFont="1" applyAlignment="1">
      <alignment horizontal="left" vertical="center" wrapText="1"/>
    </xf>
    <xf numFmtId="0" fontId="14" fillId="0" borderId="0" xfId="0" applyFont="1" applyAlignment="1">
      <alignment horizontal="center" vertical="center"/>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17" xfId="0" applyFont="1" applyBorder="1" applyAlignment="1" applyProtection="1">
      <alignment horizontal="left" vertical="center"/>
      <protection locked="0"/>
    </xf>
    <xf numFmtId="0" fontId="5" fillId="0" borderId="44" xfId="0" applyFont="1" applyBorder="1" applyAlignment="1" applyProtection="1">
      <alignment horizontal="left" vertical="center"/>
      <protection locked="0"/>
    </xf>
    <xf numFmtId="0" fontId="5" fillId="0" borderId="14"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4"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19" xfId="0" applyFont="1" applyBorder="1" applyAlignment="1" applyProtection="1">
      <alignment horizontal="left" vertical="center"/>
      <protection locked="0"/>
    </xf>
    <xf numFmtId="0" fontId="5" fillId="0" borderId="13" xfId="0" applyFont="1" applyBorder="1" applyAlignment="1" applyProtection="1">
      <alignment horizontal="left" vertical="center"/>
      <protection locked="0"/>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178" fontId="5" fillId="0" borderId="12" xfId="0" applyNumberFormat="1" applyFont="1" applyBorder="1" applyAlignment="1" applyProtection="1">
      <alignment horizontal="center" vertical="center"/>
      <protection locked="0"/>
    </xf>
    <xf numFmtId="178" fontId="5" fillId="0" borderId="20" xfId="0" applyNumberFormat="1" applyFont="1" applyBorder="1" applyAlignment="1" applyProtection="1">
      <alignment horizontal="center" vertical="center"/>
      <protection locked="0"/>
    </xf>
    <xf numFmtId="178" fontId="5" fillId="0" borderId="11" xfId="0" applyNumberFormat="1" applyFont="1" applyBorder="1" applyAlignment="1" applyProtection="1">
      <alignment horizontal="center" vertical="center"/>
      <protection locked="0"/>
    </xf>
    <xf numFmtId="178" fontId="5" fillId="0" borderId="5" xfId="0" applyNumberFormat="1" applyFont="1" applyBorder="1" applyAlignment="1" applyProtection="1">
      <alignment horizontal="center" vertical="center"/>
      <protection locked="0"/>
    </xf>
    <xf numFmtId="178" fontId="5" fillId="0" borderId="6" xfId="0" applyNumberFormat="1" applyFont="1" applyBorder="1" applyAlignment="1" applyProtection="1">
      <alignment horizontal="center" vertical="center"/>
      <protection locked="0"/>
    </xf>
    <xf numFmtId="178" fontId="5" fillId="0" borderId="7" xfId="0" applyNumberFormat="1" applyFont="1" applyBorder="1" applyAlignment="1" applyProtection="1">
      <alignment horizontal="center" vertical="center"/>
      <protection locked="0"/>
    </xf>
    <xf numFmtId="0" fontId="5" fillId="2" borderId="12"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21" xfId="0" applyFont="1" applyBorder="1" applyAlignment="1" applyProtection="1">
      <alignment horizontal="left" vertical="center" shrinkToFit="1"/>
      <protection locked="0"/>
    </xf>
    <xf numFmtId="0" fontId="5" fillId="0" borderId="22" xfId="0" applyFont="1" applyBorder="1" applyAlignment="1" applyProtection="1">
      <alignment horizontal="left" vertical="center" shrinkToFit="1"/>
      <protection locked="0"/>
    </xf>
    <xf numFmtId="0" fontId="5" fillId="0" borderId="23" xfId="0" applyFont="1" applyBorder="1" applyAlignment="1" applyProtection="1">
      <alignment horizontal="left" vertical="center" shrinkToFit="1"/>
      <protection locked="0"/>
    </xf>
    <xf numFmtId="0" fontId="5" fillId="0" borderId="18" xfId="0" applyFont="1" applyBorder="1" applyAlignment="1" applyProtection="1">
      <alignment horizontal="left" vertical="center" shrinkToFit="1"/>
      <protection locked="0"/>
    </xf>
    <xf numFmtId="0" fontId="5" fillId="0" borderId="24" xfId="0" applyFont="1" applyBorder="1" applyAlignment="1" applyProtection="1">
      <alignment horizontal="left" vertical="center" shrinkToFit="1"/>
      <protection locked="0"/>
    </xf>
    <xf numFmtId="0" fontId="5" fillId="0" borderId="25" xfId="0" applyFont="1" applyBorder="1" applyAlignment="1" applyProtection="1">
      <alignment horizontal="left" vertical="center" shrinkToFit="1"/>
      <protection locked="0"/>
    </xf>
    <xf numFmtId="0" fontId="5" fillId="0" borderId="64" xfId="0" applyFont="1" applyBorder="1" applyAlignment="1" applyProtection="1">
      <alignment horizontal="left" vertical="center" shrinkToFit="1"/>
      <protection locked="0"/>
    </xf>
    <xf numFmtId="0" fontId="5" fillId="0" borderId="65" xfId="0" applyFont="1" applyBorder="1" applyAlignment="1" applyProtection="1">
      <alignment horizontal="left" vertical="center" shrinkToFit="1"/>
      <protection locked="0"/>
    </xf>
    <xf numFmtId="0" fontId="5" fillId="0" borderId="66" xfId="0" applyFont="1" applyBorder="1" applyAlignment="1" applyProtection="1">
      <alignment horizontal="left" vertical="center" shrinkToFit="1"/>
      <protection locked="0"/>
    </xf>
    <xf numFmtId="0" fontId="5" fillId="0" borderId="5" xfId="0" applyFont="1" applyBorder="1" applyAlignment="1" applyProtection="1">
      <alignment horizontal="left" vertical="center" wrapText="1" shrinkToFit="1"/>
      <protection locked="0"/>
    </xf>
    <xf numFmtId="0" fontId="5" fillId="0" borderId="6" xfId="0" applyFont="1" applyBorder="1" applyAlignment="1" applyProtection="1">
      <alignment horizontal="left" vertical="center" wrapText="1" shrinkToFit="1"/>
      <protection locked="0"/>
    </xf>
    <xf numFmtId="0" fontId="5" fillId="0" borderId="7" xfId="0" applyFont="1" applyBorder="1" applyAlignment="1" applyProtection="1">
      <alignment horizontal="left" vertical="center" wrapText="1" shrinkToFit="1"/>
      <protection locked="0"/>
    </xf>
    <xf numFmtId="0" fontId="5" fillId="0" borderId="12"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45" xfId="0" applyFont="1" applyBorder="1" applyAlignment="1" applyProtection="1">
      <alignment horizontal="center" vertical="center"/>
      <protection locked="0"/>
    </xf>
    <xf numFmtId="0" fontId="5" fillId="2" borderId="41" xfId="0" applyFont="1" applyFill="1" applyBorder="1" applyAlignment="1">
      <alignment horizontal="center" vertical="center"/>
    </xf>
    <xf numFmtId="38" fontId="5" fillId="0" borderId="31" xfId="1" applyFont="1" applyFill="1" applyBorder="1" applyAlignment="1" applyProtection="1">
      <alignment horizontal="right" vertical="center"/>
      <protection locked="0"/>
    </xf>
    <xf numFmtId="38" fontId="5" fillId="0" borderId="29" xfId="1" applyFont="1" applyFill="1" applyBorder="1" applyAlignment="1" applyProtection="1">
      <alignment horizontal="right" vertical="center"/>
      <protection locked="0"/>
    </xf>
    <xf numFmtId="38" fontId="5" fillId="0" borderId="30" xfId="1" applyFont="1" applyFill="1" applyBorder="1" applyAlignment="1" applyProtection="1">
      <alignment horizontal="right" vertical="center"/>
      <protection locked="0"/>
    </xf>
    <xf numFmtId="38" fontId="5" fillId="0" borderId="52" xfId="1" applyFont="1" applyFill="1" applyBorder="1" applyAlignment="1" applyProtection="1">
      <alignment horizontal="right" vertical="center"/>
      <protection locked="0"/>
    </xf>
    <xf numFmtId="38" fontId="5" fillId="0" borderId="53" xfId="1" applyFont="1" applyFill="1" applyBorder="1" applyAlignment="1" applyProtection="1">
      <alignment horizontal="right" vertical="center"/>
      <protection locked="0"/>
    </xf>
    <xf numFmtId="38" fontId="5" fillId="0" borderId="55" xfId="1" applyFont="1" applyFill="1" applyBorder="1" applyAlignment="1" applyProtection="1">
      <alignment horizontal="right" vertical="center"/>
      <protection locked="0"/>
    </xf>
    <xf numFmtId="0" fontId="5" fillId="2" borderId="4"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44"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48" xfId="0" applyFont="1" applyFill="1" applyBorder="1" applyAlignment="1">
      <alignment horizontal="center" vertical="center"/>
    </xf>
    <xf numFmtId="0" fontId="5" fillId="0" borderId="41" xfId="0" applyFont="1" applyBorder="1" applyAlignment="1">
      <alignment horizontal="left" vertical="center"/>
    </xf>
    <xf numFmtId="0" fontId="5" fillId="0" borderId="20" xfId="0" applyFont="1" applyBorder="1" applyAlignment="1">
      <alignment horizontal="left" vertical="center"/>
    </xf>
    <xf numFmtId="0" fontId="5" fillId="0" borderId="40" xfId="0" applyFont="1" applyBorder="1" applyAlignment="1">
      <alignment horizontal="left" vertical="center"/>
    </xf>
    <xf numFmtId="0" fontId="5" fillId="0" borderId="27" xfId="0" applyFont="1" applyBorder="1" applyAlignment="1">
      <alignment horizontal="left" vertical="center"/>
    </xf>
    <xf numFmtId="0" fontId="5" fillId="0" borderId="6" xfId="0" applyFont="1" applyBorder="1" applyAlignment="1">
      <alignment horizontal="left" vertical="center"/>
    </xf>
    <xf numFmtId="0" fontId="5" fillId="0" borderId="13" xfId="0" applyFont="1" applyBorder="1" applyAlignment="1">
      <alignment horizontal="left" vertical="center"/>
    </xf>
    <xf numFmtId="38" fontId="5" fillId="0" borderId="2" xfId="1" applyFont="1" applyFill="1" applyBorder="1" applyAlignment="1" applyProtection="1">
      <alignment horizontal="right" vertical="center"/>
      <protection locked="0"/>
    </xf>
    <xf numFmtId="38" fontId="5" fillId="0" borderId="3" xfId="1" applyFont="1" applyFill="1" applyBorder="1" applyAlignment="1" applyProtection="1">
      <alignment horizontal="right" vertical="center"/>
      <protection locked="0"/>
    </xf>
    <xf numFmtId="38" fontId="5" fillId="0" borderId="4" xfId="1" applyFont="1" applyFill="1" applyBorder="1" applyAlignment="1" applyProtection="1">
      <alignment horizontal="right" vertical="center"/>
      <protection locked="0"/>
    </xf>
    <xf numFmtId="0" fontId="4" fillId="0" borderId="41" xfId="1" applyNumberFormat="1" applyFont="1" applyFill="1" applyBorder="1" applyAlignment="1" applyProtection="1">
      <alignment horizontal="left" vertical="center" wrapText="1"/>
      <protection locked="0"/>
    </xf>
    <xf numFmtId="0" fontId="4" fillId="0" borderId="27" xfId="1" applyNumberFormat="1" applyFont="1" applyFill="1" applyBorder="1" applyAlignment="1" applyProtection="1">
      <alignment horizontal="left" vertical="center" wrapText="1"/>
      <protection locked="0"/>
    </xf>
    <xf numFmtId="0" fontId="5" fillId="2" borderId="26" xfId="0" applyFont="1" applyFill="1" applyBorder="1" applyAlignment="1">
      <alignment horizontal="center" vertical="center" textRotation="255"/>
    </xf>
    <xf numFmtId="0" fontId="5" fillId="2" borderId="4" xfId="0" applyFont="1" applyFill="1" applyBorder="1" applyAlignment="1">
      <alignment horizontal="center" vertical="center" textRotation="255"/>
    </xf>
    <xf numFmtId="0" fontId="5" fillId="2" borderId="28" xfId="0" applyFont="1" applyFill="1" applyBorder="1" applyAlignment="1">
      <alignment horizontal="center" vertical="center" textRotation="255"/>
    </xf>
    <xf numFmtId="0" fontId="5" fillId="2" borderId="51" xfId="0" applyFont="1" applyFill="1" applyBorder="1" applyAlignment="1">
      <alignment horizontal="center" vertical="center" textRotation="255"/>
    </xf>
    <xf numFmtId="0" fontId="5" fillId="2" borderId="27"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5" fillId="2" borderId="31"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3" xfId="0" applyFont="1" applyFill="1" applyBorder="1" applyAlignment="1">
      <alignment horizontal="left" vertical="center" wrapText="1"/>
    </xf>
    <xf numFmtId="38" fontId="5" fillId="0" borderId="70" xfId="1" applyFont="1" applyFill="1" applyBorder="1" applyAlignment="1" applyProtection="1">
      <alignment horizontal="right" vertical="center"/>
      <protection locked="0"/>
    </xf>
    <xf numFmtId="38" fontId="5" fillId="0" borderId="71" xfId="1" applyFont="1" applyFill="1" applyBorder="1" applyAlignment="1" applyProtection="1">
      <alignment horizontal="right" vertical="center"/>
      <protection locked="0"/>
    </xf>
    <xf numFmtId="38" fontId="5" fillId="0" borderId="72" xfId="1" applyFont="1" applyFill="1" applyBorder="1" applyAlignment="1" applyProtection="1">
      <alignment horizontal="right" vertical="center"/>
      <protection locked="0"/>
    </xf>
    <xf numFmtId="38" fontId="5" fillId="0" borderId="73" xfId="1" applyFont="1" applyFill="1" applyBorder="1" applyAlignment="1" applyProtection="1">
      <alignment horizontal="right" vertical="center"/>
      <protection locked="0"/>
    </xf>
    <xf numFmtId="38" fontId="5" fillId="0" borderId="24" xfId="1" applyFont="1" applyFill="1" applyBorder="1" applyAlignment="1" applyProtection="1">
      <alignment horizontal="right" vertical="center"/>
      <protection locked="0"/>
    </xf>
    <xf numFmtId="38" fontId="5" fillId="0" borderId="74" xfId="1" applyFont="1" applyFill="1" applyBorder="1" applyAlignment="1" applyProtection="1">
      <alignment horizontal="right" vertical="center"/>
      <protection locked="0"/>
    </xf>
    <xf numFmtId="38" fontId="5" fillId="0" borderId="5" xfId="1" applyFont="1" applyFill="1" applyBorder="1" applyAlignment="1" applyProtection="1">
      <alignment horizontal="right" vertical="center"/>
      <protection locked="0"/>
    </xf>
    <xf numFmtId="38" fontId="5" fillId="0" borderId="6" xfId="1" applyFont="1" applyFill="1" applyBorder="1" applyAlignment="1" applyProtection="1">
      <alignment horizontal="right" vertical="center"/>
      <protection locked="0"/>
    </xf>
    <xf numFmtId="38" fontId="5" fillId="0" borderId="7" xfId="1" applyFont="1" applyFill="1" applyBorder="1" applyAlignment="1" applyProtection="1">
      <alignment horizontal="right" vertical="center"/>
      <protection locked="0"/>
    </xf>
    <xf numFmtId="0" fontId="5" fillId="2" borderId="52"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5" fillId="2" borderId="54" xfId="0" applyFont="1" applyFill="1" applyBorder="1" applyAlignment="1">
      <alignment horizontal="left" vertical="center" wrapText="1"/>
    </xf>
    <xf numFmtId="38" fontId="5" fillId="0" borderId="69" xfId="1" applyFont="1" applyFill="1" applyBorder="1" applyAlignment="1" applyProtection="1">
      <alignment horizontal="right" vertical="center"/>
      <protection locked="0"/>
    </xf>
    <xf numFmtId="38" fontId="5" fillId="0" borderId="65" xfId="1" applyFont="1" applyFill="1" applyBorder="1" applyAlignment="1" applyProtection="1">
      <alignment horizontal="right" vertical="center"/>
      <protection locked="0"/>
    </xf>
    <xf numFmtId="38" fontId="5" fillId="0" borderId="66" xfId="1" applyFont="1" applyFill="1" applyBorder="1" applyAlignment="1" applyProtection="1">
      <alignment horizontal="right" vertical="center"/>
      <protection locked="0"/>
    </xf>
    <xf numFmtId="38" fontId="5" fillId="0" borderId="26" xfId="1" applyFont="1" applyFill="1" applyBorder="1" applyAlignment="1" applyProtection="1">
      <alignment horizontal="right" vertical="center"/>
      <protection locked="0"/>
    </xf>
    <xf numFmtId="38" fontId="5" fillId="0" borderId="27" xfId="1" applyFont="1" applyFill="1" applyBorder="1" applyAlignment="1" applyProtection="1">
      <alignment horizontal="right" vertical="center"/>
      <protection locked="0"/>
    </xf>
    <xf numFmtId="0" fontId="20" fillId="0" borderId="0" xfId="0" applyFont="1" applyAlignment="1">
      <alignment horizontal="left" vertical="center" wrapText="1"/>
    </xf>
    <xf numFmtId="0" fontId="13" fillId="0" borderId="0" xfId="0" applyFont="1" applyAlignment="1">
      <alignment horizontal="center" vertical="center"/>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0" borderId="2" xfId="0" applyFont="1" applyBorder="1" applyAlignment="1" applyProtection="1">
      <alignment horizontal="left" vertical="center" wrapText="1" shrinkToFit="1"/>
      <protection locked="0"/>
    </xf>
    <xf numFmtId="0" fontId="5" fillId="0" borderId="3" xfId="0" applyFont="1" applyBorder="1" applyAlignment="1" applyProtection="1">
      <alignment horizontal="left" vertical="center" wrapText="1" shrinkToFit="1"/>
      <protection locked="0"/>
    </xf>
    <xf numFmtId="0" fontId="5" fillId="0" borderId="19" xfId="0" applyFont="1" applyBorder="1" applyAlignment="1" applyProtection="1">
      <alignment horizontal="left" vertical="center" wrapText="1" shrinkToFit="1"/>
      <protection locked="0"/>
    </xf>
    <xf numFmtId="0" fontId="5" fillId="0" borderId="13" xfId="0" applyFont="1" applyBorder="1" applyAlignment="1" applyProtection="1">
      <alignment horizontal="left" vertical="center" wrapText="1" shrinkToFit="1"/>
      <protection locked="0"/>
    </xf>
    <xf numFmtId="0" fontId="8" fillId="4" borderId="16" xfId="0" applyFont="1" applyFill="1" applyBorder="1" applyAlignment="1">
      <alignment horizontal="right" vertical="center"/>
    </xf>
    <xf numFmtId="176" fontId="8" fillId="4" borderId="16" xfId="0" applyNumberFormat="1" applyFont="1" applyFill="1" applyBorder="1" applyAlignment="1">
      <alignment horizontal="left" vertical="center"/>
    </xf>
    <xf numFmtId="0" fontId="5"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5" fillId="2" borderId="40" xfId="0" applyFont="1" applyFill="1" applyBorder="1" applyAlignment="1">
      <alignment horizontal="center" vertical="center"/>
    </xf>
    <xf numFmtId="0" fontId="5" fillId="2" borderId="45"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7"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0" xfId="0" applyFont="1" applyFill="1" applyAlignment="1">
      <alignment horizontal="left" vertical="center" wrapText="1"/>
    </xf>
    <xf numFmtId="0" fontId="19" fillId="2" borderId="51"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7"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5" xfId="0" applyFont="1" applyFill="1" applyBorder="1" applyAlignment="1">
      <alignment horizontal="left" vertical="center"/>
    </xf>
    <xf numFmtId="0" fontId="0" fillId="0" borderId="1" xfId="0" applyBorder="1" applyAlignment="1">
      <alignment horizontal="center" vertical="center" shrinkToFit="1"/>
    </xf>
    <xf numFmtId="0" fontId="0" fillId="0" borderId="10" xfId="0" applyBorder="1" applyAlignment="1">
      <alignment horizontal="center" vertical="center" shrinkToFit="1"/>
    </xf>
    <xf numFmtId="0" fontId="0" fillId="0" borderId="38" xfId="0" applyBorder="1" applyAlignment="1">
      <alignment horizontal="center" vertical="center" shrinkToFit="1"/>
    </xf>
    <xf numFmtId="0" fontId="0" fillId="0" borderId="9" xfId="0" applyBorder="1" applyAlignment="1">
      <alignment horizontal="center" vertical="center" shrinkToFit="1"/>
    </xf>
    <xf numFmtId="0" fontId="0" fillId="0" borderId="1" xfId="0" applyBorder="1" applyAlignment="1">
      <alignment horizontal="center" vertical="center" textRotation="255" shrinkToFit="1"/>
    </xf>
    <xf numFmtId="0" fontId="16" fillId="0" borderId="0" xfId="0" applyFont="1" applyAlignment="1">
      <alignment horizontal="left" vertical="center" wrapText="1"/>
    </xf>
    <xf numFmtId="0" fontId="0" fillId="0" borderId="0" xfId="0">
      <alignment vertical="center"/>
    </xf>
    <xf numFmtId="0" fontId="0" fillId="0" borderId="0" xfId="0" applyAlignment="1">
      <alignment horizontal="left" vertical="center"/>
    </xf>
  </cellXfs>
  <cellStyles count="4">
    <cellStyle name="パーセント" xfId="3" builtinId="5"/>
    <cellStyle name="桁区切り" xfId="1" builtinId="6"/>
    <cellStyle name="標準" xfId="0" builtinId="0"/>
    <cellStyle name="標準 2" xfId="2" xr:uid="{00000000-0005-0000-0000-000003000000}"/>
  </cellStyles>
  <dxfs count="28">
    <dxf>
      <font>
        <color rgb="FFFF0000"/>
      </font>
    </dxf>
    <dxf>
      <font>
        <color rgb="FFFFFF00"/>
      </font>
    </dxf>
    <dxf>
      <fill>
        <patternFill>
          <bgColor rgb="FFFF7C80"/>
        </patternFill>
      </fill>
    </dxf>
    <dxf>
      <fill>
        <patternFill>
          <bgColor theme="0" tint="-0.24994659260841701"/>
        </patternFill>
      </fill>
    </dxf>
    <dxf>
      <fill>
        <patternFill>
          <bgColor theme="0" tint="-0.24994659260841701"/>
        </patternFill>
      </fill>
    </dxf>
    <dxf>
      <fill>
        <patternFill>
          <bgColor rgb="FFFF7C8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7C80"/>
        </patternFill>
      </fill>
    </dxf>
    <dxf>
      <fill>
        <patternFill>
          <bgColor rgb="FFFF7C80"/>
        </patternFill>
      </fill>
    </dxf>
    <dxf>
      <fill>
        <patternFill>
          <bgColor rgb="FFFF7C80"/>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F7C80"/>
      <color rgb="FF0000CC"/>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BQ107"/>
  <sheetViews>
    <sheetView showGridLines="0" tabSelected="1" view="pageBreakPreview" zoomScale="145" zoomScaleNormal="85" zoomScaleSheetLayoutView="145" workbookViewId="0">
      <selection activeCell="AZ32" sqref="AZ32"/>
    </sheetView>
  </sheetViews>
  <sheetFormatPr defaultColWidth="2.375" defaultRowHeight="14.1" customHeight="1"/>
  <cols>
    <col min="1" max="42" width="2.375" style="1"/>
    <col min="43" max="43" width="2.375" style="1" customWidth="1"/>
    <col min="44" max="46" width="2.375" style="1"/>
    <col min="47" max="47" width="2.375" style="1" customWidth="1"/>
    <col min="48" max="62" width="2.375" style="1"/>
    <col min="63" max="63" width="6.375" style="1" bestFit="1" customWidth="1"/>
    <col min="64" max="16384" width="2.375" style="1"/>
  </cols>
  <sheetData>
    <row r="1" spans="1:69" ht="20.100000000000001" customHeight="1">
      <c r="G1" s="232" t="s">
        <v>0</v>
      </c>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P1" s="7" t="s">
        <v>1</v>
      </c>
    </row>
    <row r="2" spans="1:69" ht="3" customHeight="1">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P2" s="7"/>
    </row>
    <row r="3" spans="1:69" ht="3" customHeight="1" thickBot="1"/>
    <row r="4" spans="1:69" ht="14.1" customHeight="1">
      <c r="A4" s="179" t="s">
        <v>92</v>
      </c>
      <c r="B4" s="147"/>
      <c r="C4" s="147"/>
      <c r="D4" s="148"/>
      <c r="E4" s="169"/>
      <c r="F4" s="170"/>
      <c r="G4" s="170"/>
      <c r="H4" s="170"/>
      <c r="I4" s="170"/>
      <c r="J4" s="170"/>
      <c r="K4" s="170"/>
      <c r="L4" s="170"/>
      <c r="M4" s="170"/>
      <c r="N4" s="171"/>
      <c r="O4" s="146" t="s">
        <v>2</v>
      </c>
      <c r="P4" s="147"/>
      <c r="Q4" s="147"/>
      <c r="R4" s="148"/>
      <c r="S4" s="169"/>
      <c r="T4" s="170"/>
      <c r="U4" s="170"/>
      <c r="V4" s="170"/>
      <c r="W4" s="170"/>
      <c r="X4" s="170"/>
      <c r="Y4" s="170"/>
      <c r="Z4" s="170"/>
      <c r="AA4" s="170"/>
      <c r="AB4" s="171"/>
      <c r="AC4" s="146" t="s">
        <v>3</v>
      </c>
      <c r="AD4" s="147"/>
      <c r="AE4" s="147"/>
      <c r="AF4" s="148"/>
      <c r="AG4" s="169"/>
      <c r="AH4" s="170"/>
      <c r="AI4" s="170"/>
      <c r="AJ4" s="170"/>
      <c r="AK4" s="170"/>
      <c r="AL4" s="170"/>
      <c r="AM4" s="170"/>
      <c r="AN4" s="170"/>
      <c r="AO4" s="170"/>
      <c r="AP4" s="175"/>
    </row>
    <row r="5" spans="1:69" ht="14.1" customHeight="1">
      <c r="A5" s="115"/>
      <c r="B5" s="116"/>
      <c r="C5" s="116"/>
      <c r="D5" s="150"/>
      <c r="E5" s="172"/>
      <c r="F5" s="173"/>
      <c r="G5" s="173"/>
      <c r="H5" s="173"/>
      <c r="I5" s="173"/>
      <c r="J5" s="173"/>
      <c r="K5" s="173"/>
      <c r="L5" s="173"/>
      <c r="M5" s="173"/>
      <c r="N5" s="174"/>
      <c r="O5" s="149"/>
      <c r="P5" s="116"/>
      <c r="Q5" s="116"/>
      <c r="R5" s="150"/>
      <c r="S5" s="172"/>
      <c r="T5" s="173"/>
      <c r="U5" s="173"/>
      <c r="V5" s="173"/>
      <c r="W5" s="173"/>
      <c r="X5" s="173"/>
      <c r="Y5" s="173"/>
      <c r="Z5" s="173"/>
      <c r="AA5" s="173"/>
      <c r="AB5" s="174"/>
      <c r="AC5" s="149"/>
      <c r="AD5" s="116"/>
      <c r="AE5" s="116"/>
      <c r="AF5" s="150"/>
      <c r="AG5" s="172"/>
      <c r="AH5" s="173"/>
      <c r="AI5" s="173"/>
      <c r="AJ5" s="173"/>
      <c r="AK5" s="173"/>
      <c r="AL5" s="173"/>
      <c r="AM5" s="173"/>
      <c r="AN5" s="173"/>
      <c r="AO5" s="173"/>
      <c r="AP5" s="176"/>
    </row>
    <row r="6" spans="1:69" ht="14.1" hidden="1" customHeight="1">
      <c r="A6" s="33"/>
      <c r="B6" s="31"/>
      <c r="C6" s="31"/>
      <c r="D6" s="31"/>
      <c r="E6" s="34"/>
      <c r="F6" s="34"/>
      <c r="G6" s="34"/>
      <c r="H6" s="34"/>
      <c r="I6" s="34"/>
      <c r="J6" s="34"/>
      <c r="K6" s="34"/>
      <c r="L6" s="34"/>
      <c r="M6" s="34"/>
      <c r="N6" s="34"/>
      <c r="O6" s="31"/>
      <c r="P6" s="31"/>
      <c r="Q6" s="31"/>
      <c r="R6" s="31"/>
      <c r="S6" s="34"/>
      <c r="T6" s="34"/>
      <c r="U6" s="34"/>
      <c r="V6" s="34"/>
      <c r="W6" s="34"/>
      <c r="X6" s="34"/>
      <c r="Y6" s="34"/>
      <c r="Z6" s="34"/>
      <c r="AA6" s="34"/>
      <c r="AB6" s="35"/>
      <c r="AC6" s="36"/>
      <c r="AD6" s="31"/>
      <c r="AE6" s="31"/>
      <c r="AF6" s="37"/>
      <c r="AG6" s="38" t="s">
        <v>4</v>
      </c>
      <c r="AH6" s="39"/>
      <c r="AI6" s="39"/>
      <c r="AJ6" s="39"/>
      <c r="AK6" s="39"/>
      <c r="AL6" s="39"/>
      <c r="AM6" s="39"/>
      <c r="AN6" s="39"/>
      <c r="AO6" s="39"/>
      <c r="AP6" s="40"/>
    </row>
    <row r="7" spans="1:69" ht="14.1" hidden="1" customHeight="1">
      <c r="A7" s="33"/>
      <c r="B7" s="31"/>
      <c r="C7" s="31"/>
      <c r="D7" s="31"/>
      <c r="E7" s="34"/>
      <c r="F7" s="34"/>
      <c r="G7" s="34"/>
      <c r="H7" s="34"/>
      <c r="I7" s="34"/>
      <c r="J7" s="34"/>
      <c r="K7" s="34"/>
      <c r="L7" s="34"/>
      <c r="M7" s="34"/>
      <c r="N7" s="34"/>
      <c r="O7" s="31"/>
      <c r="P7" s="31"/>
      <c r="Q7" s="31"/>
      <c r="R7" s="31"/>
      <c r="S7" s="34"/>
      <c r="T7" s="34"/>
      <c r="U7" s="34"/>
      <c r="V7" s="34"/>
      <c r="W7" s="34"/>
      <c r="X7" s="34"/>
      <c r="Y7" s="34"/>
      <c r="Z7" s="34"/>
      <c r="AA7" s="34"/>
      <c r="AB7" s="35"/>
      <c r="AC7" s="36"/>
      <c r="AD7" s="31"/>
      <c r="AE7" s="31"/>
      <c r="AF7" s="37"/>
      <c r="AG7" s="38"/>
      <c r="AH7" s="39"/>
      <c r="AI7" s="39"/>
      <c r="AJ7" s="39"/>
      <c r="AK7" s="39"/>
      <c r="AL7" s="39"/>
      <c r="AM7" s="39"/>
      <c r="AN7" s="39"/>
      <c r="AO7" s="39"/>
      <c r="AP7" s="40"/>
    </row>
    <row r="8" spans="1:69" ht="14.1" customHeight="1">
      <c r="A8" s="113" t="s">
        <v>5</v>
      </c>
      <c r="B8" s="114"/>
      <c r="C8" s="114"/>
      <c r="D8" s="114"/>
      <c r="E8" s="114"/>
      <c r="F8" s="114"/>
      <c r="G8" s="114"/>
      <c r="H8" s="186"/>
      <c r="I8" s="119"/>
      <c r="J8" s="120"/>
      <c r="K8" s="120"/>
      <c r="L8" s="120"/>
      <c r="M8" s="120"/>
      <c r="N8" s="120"/>
      <c r="O8" s="120"/>
      <c r="P8" s="120"/>
      <c r="Q8" s="120"/>
      <c r="R8" s="120"/>
      <c r="S8" s="120"/>
      <c r="T8" s="120"/>
      <c r="U8" s="120"/>
      <c r="V8" s="121"/>
      <c r="W8" s="252" t="str">
        <f>IF(I8="① 職員本人分","随伴した者の人数(職員本人除く)",IF(I8="② 職員本人分+扶養親族分","随伴した者の人数(職員本人除く)",IF(I8="③ 扶養親族分(職員本人は別個に移動)","移転した者の人数(職員本人除く)","随伴した者の人数(職員本人除く）")))</f>
        <v>随伴した者の人数(職員本人除く）</v>
      </c>
      <c r="X8" s="253"/>
      <c r="Y8" s="253"/>
      <c r="Z8" s="253"/>
      <c r="AA8" s="253"/>
      <c r="AB8" s="254"/>
      <c r="AC8" s="125"/>
      <c r="AD8" s="126"/>
      <c r="AE8" s="126"/>
      <c r="AF8" s="127"/>
      <c r="AG8" s="246" t="s">
        <v>6</v>
      </c>
      <c r="AH8" s="247"/>
      <c r="AI8" s="247"/>
      <c r="AJ8" s="247"/>
      <c r="AK8" s="247"/>
      <c r="AL8" s="248"/>
      <c r="AM8" s="125"/>
      <c r="AN8" s="126"/>
      <c r="AO8" s="126"/>
      <c r="AP8" s="177"/>
      <c r="AR8" s="118" t="str">
        <f>IF(AS11="","",IF(AS11&lt;5,"×","△"))</f>
        <v/>
      </c>
      <c r="AS8" s="118"/>
      <c r="AT8" s="117" t="str">
        <f>IF(I8="","",IF(AR11=1,IF(AM8&gt;0,B100,""),IF(AR11=2,IF(AC8=0,B101,IF(AM8="",B102,IF(AM8=0,B103,IF(AC8&lt;AM8,B104,"")))),IF(AR11=3,IF(AC8=0,B105,IF(AM8=0,B106,IF(AC8&lt;AM8,B107,"")))))))</f>
        <v/>
      </c>
      <c r="AU8" s="117"/>
      <c r="AV8" s="117"/>
      <c r="AW8" s="117"/>
      <c r="AX8" s="117"/>
      <c r="AY8" s="117"/>
      <c r="AZ8" s="117"/>
      <c r="BA8" s="117"/>
      <c r="BB8" s="117"/>
      <c r="BC8" s="117"/>
      <c r="BD8" s="117"/>
      <c r="BE8" s="117"/>
      <c r="BF8" s="117"/>
      <c r="BG8" s="117"/>
      <c r="BH8" s="117"/>
      <c r="BI8" s="117"/>
      <c r="BJ8" s="117"/>
      <c r="BK8" s="117"/>
      <c r="BL8" s="117"/>
      <c r="BM8" s="8"/>
      <c r="BN8" s="5"/>
      <c r="BO8" s="5"/>
      <c r="BP8" s="5"/>
      <c r="BQ8" s="5"/>
    </row>
    <row r="9" spans="1:69" ht="26.1" customHeight="1" thickBot="1">
      <c r="A9" s="190"/>
      <c r="B9" s="188"/>
      <c r="C9" s="188"/>
      <c r="D9" s="188"/>
      <c r="E9" s="188"/>
      <c r="F9" s="188"/>
      <c r="G9" s="188"/>
      <c r="H9" s="189"/>
      <c r="I9" s="122"/>
      <c r="J9" s="123"/>
      <c r="K9" s="123"/>
      <c r="L9" s="123"/>
      <c r="M9" s="123"/>
      <c r="N9" s="123"/>
      <c r="O9" s="123"/>
      <c r="P9" s="123"/>
      <c r="Q9" s="123"/>
      <c r="R9" s="123"/>
      <c r="S9" s="123"/>
      <c r="T9" s="123"/>
      <c r="U9" s="123"/>
      <c r="V9" s="124"/>
      <c r="W9" s="255"/>
      <c r="X9" s="256"/>
      <c r="Y9" s="256"/>
      <c r="Z9" s="256"/>
      <c r="AA9" s="256"/>
      <c r="AB9" s="257"/>
      <c r="AC9" s="128"/>
      <c r="AD9" s="129"/>
      <c r="AE9" s="129"/>
      <c r="AF9" s="130"/>
      <c r="AG9" s="249"/>
      <c r="AH9" s="250"/>
      <c r="AI9" s="250"/>
      <c r="AJ9" s="250"/>
      <c r="AK9" s="250"/>
      <c r="AL9" s="251"/>
      <c r="AM9" s="128"/>
      <c r="AN9" s="129"/>
      <c r="AO9" s="129"/>
      <c r="AP9" s="178"/>
      <c r="AR9" s="118"/>
      <c r="AS9" s="118"/>
      <c r="AT9" s="117"/>
      <c r="AU9" s="117"/>
      <c r="AV9" s="117"/>
      <c r="AW9" s="117"/>
      <c r="AX9" s="117"/>
      <c r="AY9" s="117"/>
      <c r="AZ9" s="117"/>
      <c r="BA9" s="117"/>
      <c r="BB9" s="117"/>
      <c r="BC9" s="117"/>
      <c r="BD9" s="117"/>
      <c r="BE9" s="117"/>
      <c r="BF9" s="117"/>
      <c r="BG9" s="117"/>
      <c r="BH9" s="117"/>
      <c r="BI9" s="117"/>
      <c r="BJ9" s="117"/>
      <c r="BK9" s="117"/>
      <c r="BL9" s="117"/>
      <c r="BM9" s="8"/>
      <c r="BN9" s="5"/>
      <c r="BO9" s="5"/>
      <c r="BP9" s="5"/>
      <c r="BQ9" s="5"/>
    </row>
    <row r="10" spans="1:69" ht="14.1" customHeight="1" thickBot="1"/>
    <row r="11" spans="1:69" ht="14.1" customHeight="1">
      <c r="A11" s="179" t="s">
        <v>7</v>
      </c>
      <c r="B11" s="147"/>
      <c r="C11" s="147"/>
      <c r="D11" s="148"/>
      <c r="E11" s="140"/>
      <c r="F11" s="141"/>
      <c r="G11" s="141"/>
      <c r="H11" s="142"/>
      <c r="I11" s="146" t="s">
        <v>8</v>
      </c>
      <c r="J11" s="147"/>
      <c r="K11" s="147"/>
      <c r="L11" s="148"/>
      <c r="M11" s="140">
        <v>46113</v>
      </c>
      <c r="N11" s="141"/>
      <c r="O11" s="141"/>
      <c r="P11" s="142"/>
      <c r="Q11" s="151" t="s">
        <v>9</v>
      </c>
      <c r="R11" s="152"/>
      <c r="S11" s="152"/>
      <c r="T11" s="152"/>
      <c r="U11" s="153"/>
      <c r="V11" s="157"/>
      <c r="W11" s="158"/>
      <c r="X11" s="158"/>
      <c r="Y11" s="158"/>
      <c r="Z11" s="158"/>
      <c r="AA11" s="158"/>
      <c r="AB11" s="158"/>
      <c r="AC11" s="158"/>
      <c r="AD11" s="158"/>
      <c r="AE11" s="158"/>
      <c r="AF11" s="158"/>
      <c r="AG11" s="158"/>
      <c r="AH11" s="158"/>
      <c r="AI11" s="158"/>
      <c r="AJ11" s="158"/>
      <c r="AK11" s="158"/>
      <c r="AL11" s="158"/>
      <c r="AM11" s="158"/>
      <c r="AN11" s="158"/>
      <c r="AO11" s="158"/>
      <c r="AP11" s="159"/>
      <c r="AR11" s="1">
        <f>IF(I8="① 職員本人分",1,IF(I8="② 職員本人+家族分",2,IF(I8="③ 家族分(職員本人は別個に移動)",3,0)))</f>
        <v>0</v>
      </c>
      <c r="AS11" s="1" t="str">
        <f>IF(I8="","",IF(AR11=1,IF(AM8&gt;0,A100,""),IF(AR11=2,IF(AC8=0,A101,IF(AM8="",A102,IF(AM8=0,A103,IF(AC8&lt;AM8,A104,"")))),IF(AR11=3,IF(AC8=0,A105,IF(AM8=0,A106,IF(AC8&lt;AM8,A107,"")))))))</f>
        <v/>
      </c>
    </row>
    <row r="12" spans="1:69" ht="14.1" customHeight="1">
      <c r="A12" s="115"/>
      <c r="B12" s="116"/>
      <c r="C12" s="116"/>
      <c r="D12" s="150"/>
      <c r="E12" s="143"/>
      <c r="F12" s="144"/>
      <c r="G12" s="144"/>
      <c r="H12" s="145"/>
      <c r="I12" s="149"/>
      <c r="J12" s="116"/>
      <c r="K12" s="116"/>
      <c r="L12" s="150"/>
      <c r="M12" s="143"/>
      <c r="N12" s="144"/>
      <c r="O12" s="144"/>
      <c r="P12" s="145"/>
      <c r="Q12" s="154"/>
      <c r="R12" s="155"/>
      <c r="S12" s="155"/>
      <c r="T12" s="155"/>
      <c r="U12" s="156"/>
      <c r="V12" s="160"/>
      <c r="W12" s="161"/>
      <c r="X12" s="161"/>
      <c r="Y12" s="161"/>
      <c r="Z12" s="161"/>
      <c r="AA12" s="161"/>
      <c r="AB12" s="161"/>
      <c r="AC12" s="161"/>
      <c r="AD12" s="161"/>
      <c r="AE12" s="161"/>
      <c r="AF12" s="161"/>
      <c r="AG12" s="161"/>
      <c r="AH12" s="161"/>
      <c r="AI12" s="161"/>
      <c r="AJ12" s="161"/>
      <c r="AK12" s="161"/>
      <c r="AL12" s="161"/>
      <c r="AM12" s="161"/>
      <c r="AN12" s="161"/>
      <c r="AO12" s="161"/>
      <c r="AP12" s="162"/>
      <c r="AR12" s="1">
        <f>MONTH(E11)</f>
        <v>1</v>
      </c>
    </row>
    <row r="13" spans="1:69" ht="14.1" customHeight="1">
      <c r="A13" s="113" t="s">
        <v>10</v>
      </c>
      <c r="B13" s="114"/>
      <c r="C13" s="114"/>
      <c r="D13" s="186"/>
      <c r="E13" s="163"/>
      <c r="F13" s="164"/>
      <c r="G13" s="164"/>
      <c r="H13" s="164"/>
      <c r="I13" s="164"/>
      <c r="J13" s="164"/>
      <c r="K13" s="164"/>
      <c r="L13" s="164"/>
      <c r="M13" s="164"/>
      <c r="N13" s="164"/>
      <c r="O13" s="164"/>
      <c r="P13" s="164"/>
      <c r="Q13" s="164"/>
      <c r="R13" s="164"/>
      <c r="S13" s="164"/>
      <c r="T13" s="164"/>
      <c r="U13" s="165"/>
      <c r="V13" s="233" t="s">
        <v>11</v>
      </c>
      <c r="W13" s="234"/>
      <c r="X13" s="234"/>
      <c r="Y13" s="235"/>
      <c r="Z13" s="239"/>
      <c r="AA13" s="240"/>
      <c r="AB13" s="240"/>
      <c r="AC13" s="240"/>
      <c r="AD13" s="240"/>
      <c r="AE13" s="240"/>
      <c r="AF13" s="240"/>
      <c r="AG13" s="240"/>
      <c r="AH13" s="240"/>
      <c r="AI13" s="240"/>
      <c r="AJ13" s="240"/>
      <c r="AK13" s="240"/>
      <c r="AL13" s="240"/>
      <c r="AM13" s="240"/>
      <c r="AN13" s="240"/>
      <c r="AO13" s="240"/>
      <c r="AP13" s="241"/>
    </row>
    <row r="14" spans="1:69" ht="36" customHeight="1">
      <c r="A14" s="115"/>
      <c r="B14" s="116"/>
      <c r="C14" s="116"/>
      <c r="D14" s="150"/>
      <c r="E14" s="166"/>
      <c r="F14" s="167"/>
      <c r="G14" s="167"/>
      <c r="H14" s="167"/>
      <c r="I14" s="167"/>
      <c r="J14" s="167"/>
      <c r="K14" s="167"/>
      <c r="L14" s="167"/>
      <c r="M14" s="167"/>
      <c r="N14" s="167"/>
      <c r="O14" s="167"/>
      <c r="P14" s="167"/>
      <c r="Q14" s="167"/>
      <c r="R14" s="167"/>
      <c r="S14" s="167"/>
      <c r="T14" s="167"/>
      <c r="U14" s="168"/>
      <c r="V14" s="236"/>
      <c r="W14" s="237"/>
      <c r="X14" s="237"/>
      <c r="Y14" s="238"/>
      <c r="Z14" s="166"/>
      <c r="AA14" s="167"/>
      <c r="AB14" s="167"/>
      <c r="AC14" s="167"/>
      <c r="AD14" s="167"/>
      <c r="AE14" s="167"/>
      <c r="AF14" s="167"/>
      <c r="AG14" s="167"/>
      <c r="AH14" s="167"/>
      <c r="AI14" s="167"/>
      <c r="AJ14" s="167"/>
      <c r="AK14" s="167"/>
      <c r="AL14" s="167"/>
      <c r="AM14" s="167"/>
      <c r="AN14" s="167"/>
      <c r="AO14" s="167"/>
      <c r="AP14" s="242"/>
    </row>
    <row r="15" spans="1:69" ht="14.1" customHeight="1">
      <c r="A15" s="113" t="s">
        <v>12</v>
      </c>
      <c r="B15" s="114"/>
      <c r="C15" s="114"/>
      <c r="D15" s="114"/>
      <c r="E15" s="186"/>
      <c r="F15" s="119"/>
      <c r="G15" s="120"/>
      <c r="H15" s="120"/>
      <c r="I15" s="120"/>
      <c r="J15" s="120"/>
      <c r="K15" s="120"/>
      <c r="L15" s="120"/>
      <c r="M15" s="120"/>
      <c r="N15" s="120"/>
      <c r="O15" s="120"/>
      <c r="P15" s="120"/>
      <c r="Q15" s="120"/>
      <c r="R15" s="120"/>
      <c r="S15" s="120"/>
      <c r="T15" s="120"/>
      <c r="U15" s="121"/>
      <c r="V15" s="245" t="s">
        <v>13</v>
      </c>
      <c r="W15" s="114"/>
      <c r="X15" s="114"/>
      <c r="Y15" s="114"/>
      <c r="Z15" s="186"/>
      <c r="AA15" s="119"/>
      <c r="AB15" s="120"/>
      <c r="AC15" s="120"/>
      <c r="AD15" s="120"/>
      <c r="AE15" s="120"/>
      <c r="AF15" s="120"/>
      <c r="AG15" s="120"/>
      <c r="AH15" s="120"/>
      <c r="AI15" s="120"/>
      <c r="AJ15" s="120"/>
      <c r="AK15" s="120"/>
      <c r="AL15" s="120"/>
      <c r="AM15" s="120"/>
      <c r="AN15" s="120"/>
      <c r="AO15" s="120"/>
      <c r="AP15" s="134"/>
    </row>
    <row r="16" spans="1:69" ht="14.1" customHeight="1">
      <c r="A16" s="115"/>
      <c r="B16" s="116"/>
      <c r="C16" s="116"/>
      <c r="D16" s="116"/>
      <c r="E16" s="150"/>
      <c r="F16" s="131"/>
      <c r="G16" s="132"/>
      <c r="H16" s="132"/>
      <c r="I16" s="132"/>
      <c r="J16" s="132"/>
      <c r="K16" s="132"/>
      <c r="L16" s="132"/>
      <c r="M16" s="132"/>
      <c r="N16" s="132"/>
      <c r="O16" s="132"/>
      <c r="P16" s="132"/>
      <c r="Q16" s="132"/>
      <c r="R16" s="132"/>
      <c r="S16" s="132"/>
      <c r="T16" s="132"/>
      <c r="U16" s="133"/>
      <c r="V16" s="149"/>
      <c r="W16" s="116"/>
      <c r="X16" s="116"/>
      <c r="Y16" s="116"/>
      <c r="Z16" s="150"/>
      <c r="AA16" s="131"/>
      <c r="AB16" s="132"/>
      <c r="AC16" s="132"/>
      <c r="AD16" s="132"/>
      <c r="AE16" s="132"/>
      <c r="AF16" s="132"/>
      <c r="AG16" s="132"/>
      <c r="AH16" s="132"/>
      <c r="AI16" s="132"/>
      <c r="AJ16" s="132"/>
      <c r="AK16" s="132"/>
      <c r="AL16" s="132"/>
      <c r="AM16" s="132"/>
      <c r="AN16" s="132"/>
      <c r="AO16" s="132"/>
      <c r="AP16" s="135"/>
    </row>
    <row r="17" spans="1:42" ht="14.1" hidden="1" customHeight="1">
      <c r="A17" s="113" t="s">
        <v>14</v>
      </c>
      <c r="B17" s="114"/>
      <c r="C17" s="114"/>
      <c r="D17" s="114"/>
      <c r="E17" s="186"/>
      <c r="F17" s="119"/>
      <c r="G17" s="120"/>
      <c r="H17" s="120"/>
      <c r="I17" s="120"/>
      <c r="J17" s="120"/>
      <c r="K17" s="120"/>
      <c r="L17" s="120"/>
      <c r="M17" s="120"/>
      <c r="N17" s="120"/>
      <c r="O17" s="120"/>
      <c r="P17" s="120"/>
      <c r="Q17" s="120"/>
      <c r="R17" s="120"/>
      <c r="S17" s="120"/>
      <c r="T17" s="120"/>
      <c r="U17" s="121"/>
      <c r="V17" s="136"/>
      <c r="W17" s="136"/>
      <c r="X17" s="136"/>
      <c r="Y17" s="136"/>
      <c r="Z17" s="137"/>
      <c r="AA17" s="119"/>
      <c r="AB17" s="120"/>
      <c r="AC17" s="120"/>
      <c r="AD17" s="120"/>
      <c r="AE17" s="120"/>
      <c r="AF17" s="120"/>
      <c r="AG17" s="120"/>
      <c r="AH17" s="120"/>
      <c r="AI17" s="120"/>
      <c r="AJ17" s="120"/>
      <c r="AK17" s="120"/>
      <c r="AL17" s="120"/>
      <c r="AM17" s="120"/>
      <c r="AN17" s="120"/>
      <c r="AO17" s="120"/>
      <c r="AP17" s="134"/>
    </row>
    <row r="18" spans="1:42" ht="14.1" hidden="1" customHeight="1">
      <c r="A18" s="115"/>
      <c r="B18" s="116"/>
      <c r="C18" s="116"/>
      <c r="D18" s="116"/>
      <c r="E18" s="150"/>
      <c r="F18" s="131"/>
      <c r="G18" s="132"/>
      <c r="H18" s="132"/>
      <c r="I18" s="132"/>
      <c r="J18" s="132"/>
      <c r="K18" s="132"/>
      <c r="L18" s="132"/>
      <c r="M18" s="132"/>
      <c r="N18" s="132"/>
      <c r="O18" s="132"/>
      <c r="P18" s="132"/>
      <c r="Q18" s="132"/>
      <c r="R18" s="132"/>
      <c r="S18" s="132"/>
      <c r="T18" s="132"/>
      <c r="U18" s="133"/>
      <c r="V18" s="138"/>
      <c r="W18" s="138"/>
      <c r="X18" s="138"/>
      <c r="Y18" s="138"/>
      <c r="Z18" s="139"/>
      <c r="AA18" s="131"/>
      <c r="AB18" s="132"/>
      <c r="AC18" s="132"/>
      <c r="AD18" s="132"/>
      <c r="AE18" s="132"/>
      <c r="AF18" s="132"/>
      <c r="AG18" s="132"/>
      <c r="AH18" s="132"/>
      <c r="AI18" s="132"/>
      <c r="AJ18" s="132"/>
      <c r="AK18" s="132"/>
      <c r="AL18" s="132"/>
      <c r="AM18" s="132"/>
      <c r="AN18" s="132"/>
      <c r="AO18" s="132"/>
      <c r="AP18" s="135"/>
    </row>
    <row r="19" spans="1:42" ht="14.1" hidden="1" customHeight="1">
      <c r="A19" s="31"/>
      <c r="B19" s="31"/>
      <c r="C19" s="31"/>
      <c r="D19" s="31"/>
      <c r="E19" s="31"/>
      <c r="F19" s="32"/>
      <c r="G19" s="32"/>
      <c r="H19" s="32"/>
      <c r="I19" s="32"/>
      <c r="J19" s="32"/>
      <c r="K19" s="32"/>
      <c r="L19" s="32"/>
      <c r="M19" s="32"/>
      <c r="N19" s="32"/>
      <c r="O19" s="32"/>
      <c r="P19" s="32"/>
      <c r="Q19" s="32"/>
      <c r="R19" s="32"/>
      <c r="S19" s="32"/>
      <c r="T19" s="32"/>
      <c r="U19" s="32"/>
      <c r="V19" s="41"/>
      <c r="W19" s="41"/>
      <c r="X19" s="41"/>
      <c r="Y19" s="41"/>
      <c r="Z19" s="41"/>
      <c r="AA19" s="32"/>
      <c r="AB19" s="32"/>
      <c r="AC19" s="32"/>
      <c r="AD19" s="32"/>
      <c r="AE19" s="32"/>
      <c r="AF19" s="32"/>
      <c r="AG19" s="32"/>
      <c r="AH19" s="32"/>
      <c r="AI19" s="32"/>
      <c r="AJ19" s="32"/>
      <c r="AK19" s="32"/>
      <c r="AL19" s="32"/>
      <c r="AM19" s="32"/>
      <c r="AN19" s="32"/>
      <c r="AO19" s="32"/>
      <c r="AP19" s="32"/>
    </row>
    <row r="20" spans="1:42" ht="14.1" hidden="1" customHeight="1">
      <c r="A20" s="31"/>
      <c r="B20" s="31"/>
      <c r="C20" s="31"/>
      <c r="D20" s="31"/>
      <c r="E20" s="31"/>
      <c r="F20" s="32"/>
      <c r="G20" s="32"/>
      <c r="H20" s="32"/>
      <c r="I20" s="32"/>
      <c r="J20" s="32"/>
      <c r="K20" s="32"/>
      <c r="L20" s="32"/>
      <c r="M20" s="32"/>
      <c r="N20" s="32"/>
      <c r="O20" s="32"/>
      <c r="P20" s="32"/>
      <c r="Q20" s="32"/>
      <c r="R20" s="32"/>
      <c r="S20" s="32"/>
      <c r="T20" s="32"/>
      <c r="U20" s="32"/>
      <c r="V20" s="31"/>
      <c r="W20" s="31"/>
      <c r="X20" s="31"/>
      <c r="Y20" s="31"/>
      <c r="Z20" s="31"/>
      <c r="AA20" s="32"/>
      <c r="AB20" s="32"/>
      <c r="AC20" s="32"/>
      <c r="AD20" s="32"/>
      <c r="AE20" s="32"/>
      <c r="AF20" s="32"/>
      <c r="AG20" s="32"/>
      <c r="AH20" s="32"/>
      <c r="AI20" s="32"/>
      <c r="AJ20" s="32"/>
      <c r="AK20" s="32"/>
      <c r="AL20" s="32"/>
      <c r="AM20" s="32"/>
      <c r="AN20" s="32"/>
      <c r="AO20" s="32"/>
      <c r="AP20" s="32"/>
    </row>
    <row r="21" spans="1:42" ht="14.1" hidden="1" customHeight="1">
      <c r="A21" s="31"/>
      <c r="B21" s="31"/>
      <c r="C21" s="31"/>
      <c r="D21" s="31"/>
      <c r="E21" s="31"/>
      <c r="F21" s="32"/>
      <c r="G21" s="32"/>
      <c r="H21" s="32"/>
      <c r="I21" s="32"/>
      <c r="J21" s="32"/>
      <c r="K21" s="32"/>
      <c r="L21" s="32"/>
      <c r="M21" s="32"/>
      <c r="N21" s="32"/>
      <c r="O21" s="32"/>
      <c r="P21" s="32"/>
      <c r="Q21" s="32"/>
      <c r="R21" s="32"/>
      <c r="S21" s="32"/>
      <c r="T21" s="32"/>
      <c r="U21" s="32"/>
      <c r="V21" s="31"/>
      <c r="W21" s="31"/>
      <c r="X21" s="31"/>
      <c r="Y21" s="31"/>
      <c r="Z21" s="31"/>
      <c r="AA21" s="32"/>
      <c r="AB21" s="32"/>
      <c r="AC21" s="32"/>
      <c r="AD21" s="32"/>
      <c r="AE21" s="32"/>
      <c r="AF21" s="32"/>
      <c r="AG21" s="32"/>
      <c r="AH21" s="32"/>
      <c r="AI21" s="32"/>
      <c r="AJ21" s="32"/>
      <c r="AK21" s="32"/>
      <c r="AL21" s="32"/>
      <c r="AM21" s="32"/>
      <c r="AN21" s="32"/>
      <c r="AO21" s="32"/>
      <c r="AP21" s="32"/>
    </row>
    <row r="22" spans="1:42" ht="14.1" hidden="1" customHeight="1">
      <c r="A22" s="31"/>
      <c r="B22" s="31"/>
      <c r="C22" s="31"/>
      <c r="D22" s="31"/>
      <c r="E22" s="31"/>
      <c r="F22" s="32"/>
      <c r="G22" s="32"/>
      <c r="H22" s="32"/>
      <c r="I22" s="32"/>
      <c r="J22" s="32"/>
      <c r="K22" s="32"/>
      <c r="L22" s="32"/>
      <c r="M22" s="32"/>
      <c r="N22" s="32"/>
      <c r="O22" s="32"/>
      <c r="P22" s="32"/>
      <c r="Q22" s="32"/>
      <c r="R22" s="32"/>
      <c r="S22" s="32"/>
      <c r="T22" s="32"/>
      <c r="U22" s="32"/>
      <c r="V22" s="31"/>
      <c r="W22" s="31"/>
      <c r="X22" s="31"/>
      <c r="Y22" s="31"/>
      <c r="Z22" s="31"/>
      <c r="AA22" s="32"/>
      <c r="AB22" s="32"/>
      <c r="AC22" s="32"/>
      <c r="AD22" s="32"/>
      <c r="AE22" s="32"/>
      <c r="AF22" s="32"/>
      <c r="AG22" s="32"/>
      <c r="AH22" s="32"/>
      <c r="AI22" s="32"/>
      <c r="AJ22" s="32"/>
      <c r="AK22" s="32"/>
      <c r="AL22" s="32"/>
      <c r="AM22" s="32"/>
      <c r="AN22" s="32"/>
      <c r="AO22" s="32"/>
      <c r="AP22" s="32"/>
    </row>
    <row r="23" spans="1:42" ht="14.1" hidden="1" customHeight="1">
      <c r="A23" s="31"/>
      <c r="B23" s="31"/>
      <c r="C23" s="31"/>
      <c r="D23" s="31"/>
      <c r="E23" s="31"/>
      <c r="F23" s="32"/>
      <c r="G23" s="32"/>
      <c r="H23" s="32"/>
      <c r="I23" s="32"/>
      <c r="J23" s="32"/>
      <c r="K23" s="32"/>
      <c r="L23" s="32"/>
      <c r="M23" s="32"/>
      <c r="N23" s="32"/>
      <c r="O23" s="32"/>
      <c r="P23" s="32"/>
      <c r="Q23" s="32"/>
      <c r="R23" s="32"/>
      <c r="S23" s="32"/>
      <c r="T23" s="32"/>
      <c r="U23" s="32"/>
      <c r="V23" s="41"/>
      <c r="W23" s="31"/>
      <c r="X23" s="31"/>
      <c r="Y23" s="41"/>
      <c r="Z23" s="41"/>
      <c r="AA23" s="32"/>
      <c r="AB23" s="32"/>
      <c r="AC23" s="32"/>
      <c r="AD23" s="32"/>
      <c r="AE23" s="32"/>
      <c r="AF23" s="32"/>
      <c r="AG23" s="32"/>
      <c r="AH23" s="32"/>
      <c r="AI23" s="32"/>
      <c r="AJ23" s="32"/>
      <c r="AK23" s="32"/>
      <c r="AL23" s="32"/>
      <c r="AM23" s="32"/>
      <c r="AN23" s="32"/>
      <c r="AO23" s="32"/>
      <c r="AP23" s="32"/>
    </row>
    <row r="24" spans="1:42" ht="14.1" hidden="1" customHeight="1">
      <c r="A24" s="31"/>
      <c r="B24" s="31"/>
      <c r="C24" s="31"/>
      <c r="D24" s="31"/>
      <c r="E24" s="31"/>
      <c r="F24" s="32"/>
      <c r="G24" s="32"/>
      <c r="H24" s="32"/>
      <c r="I24" s="32"/>
      <c r="J24" s="32"/>
      <c r="K24" s="32"/>
      <c r="L24" s="32"/>
      <c r="M24" s="32"/>
      <c r="N24" s="32"/>
      <c r="O24" s="32"/>
      <c r="P24" s="32"/>
      <c r="Q24" s="32"/>
      <c r="R24" s="32"/>
      <c r="S24" s="32"/>
      <c r="T24" s="32"/>
      <c r="U24" s="32"/>
      <c r="V24" s="41"/>
      <c r="W24" s="31"/>
      <c r="X24" s="31"/>
      <c r="Y24" s="41"/>
      <c r="Z24" s="41"/>
      <c r="AA24" s="32"/>
      <c r="AB24" s="32"/>
      <c r="AC24" s="32"/>
      <c r="AD24" s="32"/>
      <c r="AE24" s="32"/>
      <c r="AF24" s="32"/>
      <c r="AG24" s="32"/>
      <c r="AH24" s="32"/>
      <c r="AI24" s="32"/>
      <c r="AJ24" s="32"/>
      <c r="AK24" s="32"/>
      <c r="AL24" s="32"/>
      <c r="AM24" s="32"/>
      <c r="AN24" s="32"/>
      <c r="AO24" s="32"/>
      <c r="AP24" s="32"/>
    </row>
    <row r="25" spans="1:42" ht="14.1" hidden="1" customHeight="1">
      <c r="A25" s="31"/>
      <c r="B25" s="31"/>
      <c r="C25" s="31"/>
      <c r="D25" s="31"/>
      <c r="E25" s="31"/>
      <c r="F25" s="32"/>
      <c r="G25" s="32"/>
      <c r="H25" s="32"/>
      <c r="I25" s="32"/>
      <c r="J25" s="32"/>
      <c r="K25" s="32"/>
      <c r="L25" s="32"/>
      <c r="M25" s="32"/>
      <c r="N25" s="32"/>
      <c r="O25" s="32"/>
      <c r="P25" s="32"/>
      <c r="Q25" s="32"/>
      <c r="R25" s="32"/>
      <c r="S25" s="32"/>
      <c r="T25" s="32"/>
      <c r="U25" s="32"/>
      <c r="V25" s="31"/>
      <c r="W25" s="31"/>
      <c r="X25" s="31"/>
      <c r="Y25" s="31"/>
      <c r="Z25" s="31"/>
      <c r="AA25" s="32"/>
      <c r="AB25" s="32"/>
      <c r="AC25" s="32"/>
      <c r="AD25" s="32"/>
      <c r="AE25" s="32"/>
      <c r="AF25" s="32"/>
      <c r="AG25" s="32"/>
      <c r="AH25" s="32"/>
      <c r="AI25" s="32"/>
      <c r="AJ25" s="32"/>
      <c r="AK25" s="32"/>
      <c r="AL25" s="32"/>
      <c r="AM25" s="32"/>
      <c r="AN25" s="32"/>
      <c r="AO25" s="32"/>
      <c r="AP25" s="32"/>
    </row>
    <row r="26" spans="1:42" ht="14.1" hidden="1" customHeight="1">
      <c r="A26" s="31"/>
      <c r="B26" s="31"/>
      <c r="C26" s="31"/>
      <c r="D26" s="31"/>
      <c r="E26" s="31"/>
      <c r="F26" s="32"/>
      <c r="G26" s="32"/>
      <c r="H26" s="32"/>
      <c r="I26" s="32"/>
      <c r="J26" s="32"/>
      <c r="K26" s="32"/>
      <c r="L26" s="32"/>
      <c r="M26" s="32"/>
      <c r="N26" s="32"/>
      <c r="O26" s="32"/>
      <c r="P26" s="32"/>
      <c r="Q26" s="32"/>
      <c r="R26" s="32"/>
      <c r="S26" s="32"/>
      <c r="T26" s="32"/>
      <c r="U26" s="32"/>
      <c r="V26" s="31"/>
      <c r="W26" s="31"/>
      <c r="X26" s="31"/>
      <c r="Y26" s="31"/>
      <c r="Z26" s="31"/>
      <c r="AA26" s="32"/>
      <c r="AB26" s="32"/>
      <c r="AC26" s="32"/>
      <c r="AD26" s="32"/>
      <c r="AE26" s="32"/>
      <c r="AF26" s="32"/>
      <c r="AG26" s="32"/>
      <c r="AH26" s="32"/>
      <c r="AI26" s="32"/>
      <c r="AJ26" s="32"/>
      <c r="AK26" s="32"/>
      <c r="AL26" s="32"/>
      <c r="AM26" s="32"/>
      <c r="AN26" s="32"/>
      <c r="AO26" s="32"/>
      <c r="AP26" s="32"/>
    </row>
    <row r="27" spans="1:42" ht="8.4499999999999993" customHeight="1"/>
    <row r="28" spans="1:42" ht="14.1" customHeight="1" thickBot="1">
      <c r="A28" s="1" t="s">
        <v>15</v>
      </c>
    </row>
    <row r="29" spans="1:42" ht="14.1" customHeight="1">
      <c r="A29" s="179"/>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258"/>
      <c r="AB29" s="179" t="s">
        <v>95</v>
      </c>
      <c r="AC29" s="147"/>
      <c r="AD29" s="147"/>
      <c r="AE29" s="147"/>
      <c r="AF29" s="148"/>
      <c r="AG29" s="146" t="s">
        <v>96</v>
      </c>
      <c r="AH29" s="147"/>
      <c r="AI29" s="147"/>
      <c r="AJ29" s="147"/>
      <c r="AK29" s="148"/>
      <c r="AL29" s="146" t="s">
        <v>97</v>
      </c>
      <c r="AM29" s="147"/>
      <c r="AN29" s="147"/>
      <c r="AO29" s="147"/>
      <c r="AP29" s="148"/>
    </row>
    <row r="30" spans="1:42" ht="14.1" customHeight="1" thickBot="1">
      <c r="A30" s="190"/>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259"/>
      <c r="AB30" s="190"/>
      <c r="AC30" s="188"/>
      <c r="AD30" s="188"/>
      <c r="AE30" s="188"/>
      <c r="AF30" s="189"/>
      <c r="AG30" s="187"/>
      <c r="AH30" s="188"/>
      <c r="AI30" s="188"/>
      <c r="AJ30" s="188"/>
      <c r="AK30" s="189"/>
      <c r="AL30" s="187"/>
      <c r="AM30" s="188"/>
      <c r="AN30" s="188"/>
      <c r="AO30" s="188"/>
      <c r="AP30" s="189"/>
    </row>
    <row r="31" spans="1:42" ht="14.1" customHeight="1">
      <c r="A31" s="191" t="str">
        <f>IF(Z13="② 旅行役務提供者を利用","旅行役務提供者名","運送業者名")</f>
        <v>運送業者名</v>
      </c>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3"/>
      <c r="AB31" s="200"/>
      <c r="AC31" s="43"/>
      <c r="AD31" s="43"/>
      <c r="AE31" s="43"/>
      <c r="AF31" s="44"/>
      <c r="AG31" s="42"/>
      <c r="AH31" s="43"/>
      <c r="AI31" s="43"/>
      <c r="AJ31" s="43"/>
      <c r="AK31" s="44"/>
      <c r="AL31" s="42"/>
      <c r="AM31" s="43"/>
      <c r="AN31" s="43"/>
      <c r="AO31" s="43"/>
      <c r="AP31" s="44"/>
    </row>
    <row r="32" spans="1:42" ht="11.45" customHeight="1">
      <c r="A32" s="194"/>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6"/>
      <c r="AB32" s="201"/>
      <c r="AC32" s="46"/>
      <c r="AD32" s="46"/>
      <c r="AE32" s="46"/>
      <c r="AF32" s="47"/>
      <c r="AG32" s="45"/>
      <c r="AH32" s="46"/>
      <c r="AI32" s="46"/>
      <c r="AJ32" s="46"/>
      <c r="AK32" s="47"/>
      <c r="AL32" s="45"/>
      <c r="AM32" s="46"/>
      <c r="AN32" s="46"/>
      <c r="AO32" s="46"/>
      <c r="AP32" s="47"/>
    </row>
    <row r="33" spans="1:42" ht="14.1" customHeight="1">
      <c r="A33" s="113" t="s">
        <v>16</v>
      </c>
      <c r="B33" s="114"/>
      <c r="C33" s="59" t="s">
        <v>17</v>
      </c>
      <c r="D33" s="59"/>
      <c r="E33" s="59"/>
      <c r="F33" s="59"/>
      <c r="G33" s="59"/>
      <c r="H33" s="59"/>
      <c r="I33" s="59"/>
      <c r="J33" s="59"/>
      <c r="K33" s="59"/>
      <c r="L33" s="59"/>
      <c r="M33" s="59"/>
      <c r="N33" s="59"/>
      <c r="O33" s="59"/>
      <c r="P33" s="59"/>
      <c r="Q33" s="59"/>
      <c r="R33" s="59"/>
      <c r="S33" s="59"/>
      <c r="T33" s="59"/>
      <c r="U33" s="59"/>
      <c r="V33" s="59"/>
      <c r="W33" s="59"/>
      <c r="X33" s="59"/>
      <c r="Y33" s="59"/>
      <c r="Z33" s="59"/>
      <c r="AA33" s="91"/>
      <c r="AB33" s="229"/>
      <c r="AC33" s="198"/>
      <c r="AD33" s="198"/>
      <c r="AE33" s="198"/>
      <c r="AF33" s="199"/>
      <c r="AG33" s="197"/>
      <c r="AH33" s="198"/>
      <c r="AI33" s="198"/>
      <c r="AJ33" s="198"/>
      <c r="AK33" s="199"/>
      <c r="AL33" s="197"/>
      <c r="AM33" s="198"/>
      <c r="AN33" s="198"/>
      <c r="AO33" s="198"/>
      <c r="AP33" s="199"/>
    </row>
    <row r="34" spans="1:42" ht="14.1" customHeight="1">
      <c r="A34" s="115"/>
      <c r="B34" s="116"/>
      <c r="C34" s="56"/>
      <c r="D34" s="56"/>
      <c r="E34" s="56"/>
      <c r="F34" s="56"/>
      <c r="G34" s="56"/>
      <c r="H34" s="56"/>
      <c r="I34" s="56"/>
      <c r="J34" s="56"/>
      <c r="K34" s="56"/>
      <c r="L34" s="56"/>
      <c r="M34" s="56"/>
      <c r="N34" s="56"/>
      <c r="O34" s="56"/>
      <c r="P34" s="56"/>
      <c r="Q34" s="56"/>
      <c r="R34" s="56"/>
      <c r="S34" s="56"/>
      <c r="T34" s="56"/>
      <c r="U34" s="56"/>
      <c r="V34" s="56"/>
      <c r="W34" s="56"/>
      <c r="X34" s="56"/>
      <c r="Y34" s="56"/>
      <c r="Z34" s="56"/>
      <c r="AA34" s="92"/>
      <c r="AB34" s="230"/>
      <c r="AC34" s="221"/>
      <c r="AD34" s="221"/>
      <c r="AE34" s="221"/>
      <c r="AF34" s="222"/>
      <c r="AG34" s="220"/>
      <c r="AH34" s="221"/>
      <c r="AI34" s="221"/>
      <c r="AJ34" s="221"/>
      <c r="AK34" s="222"/>
      <c r="AL34" s="220"/>
      <c r="AM34" s="221"/>
      <c r="AN34" s="221"/>
      <c r="AO34" s="221"/>
      <c r="AP34" s="222"/>
    </row>
    <row r="35" spans="1:42" ht="14.1" customHeight="1">
      <c r="A35" s="202" t="s">
        <v>18</v>
      </c>
      <c r="B35" s="203"/>
      <c r="C35" s="260" t="s">
        <v>19</v>
      </c>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2"/>
      <c r="AB35" s="226"/>
      <c r="AC35" s="227"/>
      <c r="AD35" s="227"/>
      <c r="AE35" s="227"/>
      <c r="AF35" s="228"/>
      <c r="AG35" s="197"/>
      <c r="AH35" s="198"/>
      <c r="AI35" s="198"/>
      <c r="AJ35" s="198"/>
      <c r="AK35" s="199"/>
      <c r="AL35" s="197"/>
      <c r="AM35" s="198"/>
      <c r="AN35" s="198"/>
      <c r="AO35" s="198"/>
      <c r="AP35" s="199"/>
    </row>
    <row r="36" spans="1:42" ht="14.1" customHeight="1">
      <c r="A36" s="204"/>
      <c r="B36" s="205"/>
      <c r="C36" s="223"/>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5"/>
      <c r="AB36" s="214"/>
      <c r="AC36" s="215"/>
      <c r="AD36" s="215"/>
      <c r="AE36" s="215"/>
      <c r="AF36" s="216"/>
      <c r="AG36" s="183"/>
      <c r="AH36" s="184"/>
      <c r="AI36" s="184"/>
      <c r="AJ36" s="184"/>
      <c r="AK36" s="185"/>
      <c r="AL36" s="183"/>
      <c r="AM36" s="184"/>
      <c r="AN36" s="184"/>
      <c r="AO36" s="184"/>
      <c r="AP36" s="185"/>
    </row>
    <row r="37" spans="1:42" ht="14.1" customHeight="1">
      <c r="A37" s="204"/>
      <c r="B37" s="205"/>
      <c r="C37" s="208" t="s">
        <v>20</v>
      </c>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10"/>
      <c r="AB37" s="214"/>
      <c r="AC37" s="215"/>
      <c r="AD37" s="215"/>
      <c r="AE37" s="215"/>
      <c r="AF37" s="216"/>
      <c r="AG37" s="180"/>
      <c r="AH37" s="181"/>
      <c r="AI37" s="181"/>
      <c r="AJ37" s="181"/>
      <c r="AK37" s="182"/>
      <c r="AL37" s="180"/>
      <c r="AM37" s="181"/>
      <c r="AN37" s="181"/>
      <c r="AO37" s="181"/>
      <c r="AP37" s="182"/>
    </row>
    <row r="38" spans="1:42" ht="14.1" customHeight="1">
      <c r="A38" s="204"/>
      <c r="B38" s="205"/>
      <c r="C38" s="223"/>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5"/>
      <c r="AB38" s="214"/>
      <c r="AC38" s="215"/>
      <c r="AD38" s="215"/>
      <c r="AE38" s="215"/>
      <c r="AF38" s="216"/>
      <c r="AG38" s="183"/>
      <c r="AH38" s="184"/>
      <c r="AI38" s="184"/>
      <c r="AJ38" s="184"/>
      <c r="AK38" s="185"/>
      <c r="AL38" s="183"/>
      <c r="AM38" s="184"/>
      <c r="AN38" s="184"/>
      <c r="AO38" s="184"/>
      <c r="AP38" s="185"/>
    </row>
    <row r="39" spans="1:42" ht="14.1" customHeight="1">
      <c r="A39" s="204"/>
      <c r="B39" s="205"/>
      <c r="C39" s="208" t="s">
        <v>21</v>
      </c>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10"/>
      <c r="AB39" s="214"/>
      <c r="AC39" s="215"/>
      <c r="AD39" s="215"/>
      <c r="AE39" s="215"/>
      <c r="AF39" s="216"/>
      <c r="AG39" s="180"/>
      <c r="AH39" s="181"/>
      <c r="AI39" s="181"/>
      <c r="AJ39" s="181"/>
      <c r="AK39" s="182"/>
      <c r="AL39" s="180"/>
      <c r="AM39" s="181"/>
      <c r="AN39" s="181"/>
      <c r="AO39" s="181"/>
      <c r="AP39" s="182"/>
    </row>
    <row r="40" spans="1:42" ht="14.1" customHeight="1">
      <c r="A40" s="204"/>
      <c r="B40" s="205"/>
      <c r="C40" s="223"/>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5"/>
      <c r="AB40" s="214"/>
      <c r="AC40" s="215"/>
      <c r="AD40" s="215"/>
      <c r="AE40" s="215"/>
      <c r="AF40" s="216"/>
      <c r="AG40" s="183"/>
      <c r="AH40" s="184"/>
      <c r="AI40" s="184"/>
      <c r="AJ40" s="184"/>
      <c r="AK40" s="185"/>
      <c r="AL40" s="183"/>
      <c r="AM40" s="184"/>
      <c r="AN40" s="184"/>
      <c r="AO40" s="184"/>
      <c r="AP40" s="185"/>
    </row>
    <row r="41" spans="1:42" ht="14.1" customHeight="1">
      <c r="A41" s="204"/>
      <c r="B41" s="205"/>
      <c r="C41" s="208" t="s">
        <v>22</v>
      </c>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10"/>
      <c r="AB41" s="214"/>
      <c r="AC41" s="215"/>
      <c r="AD41" s="215"/>
      <c r="AE41" s="215"/>
      <c r="AF41" s="216"/>
      <c r="AG41" s="180"/>
      <c r="AH41" s="181"/>
      <c r="AI41" s="181"/>
      <c r="AJ41" s="181"/>
      <c r="AK41" s="182"/>
      <c r="AL41" s="180"/>
      <c r="AM41" s="181"/>
      <c r="AN41" s="181"/>
      <c r="AO41" s="181"/>
      <c r="AP41" s="182"/>
    </row>
    <row r="42" spans="1:42" ht="14.1" customHeight="1">
      <c r="A42" s="204"/>
      <c r="B42" s="205"/>
      <c r="C42" s="223"/>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5"/>
      <c r="AB42" s="214"/>
      <c r="AC42" s="215"/>
      <c r="AD42" s="215"/>
      <c r="AE42" s="215"/>
      <c r="AF42" s="216"/>
      <c r="AG42" s="183"/>
      <c r="AH42" s="184"/>
      <c r="AI42" s="184"/>
      <c r="AJ42" s="184"/>
      <c r="AK42" s="185"/>
      <c r="AL42" s="183"/>
      <c r="AM42" s="184"/>
      <c r="AN42" s="184"/>
      <c r="AO42" s="184"/>
      <c r="AP42" s="185"/>
    </row>
    <row r="43" spans="1:42" ht="14.1" customHeight="1">
      <c r="A43" s="204"/>
      <c r="B43" s="205"/>
      <c r="C43" s="208" t="s">
        <v>23</v>
      </c>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10"/>
      <c r="AB43" s="214"/>
      <c r="AC43" s="215"/>
      <c r="AD43" s="215"/>
      <c r="AE43" s="215"/>
      <c r="AF43" s="216"/>
      <c r="AG43" s="180"/>
      <c r="AH43" s="181"/>
      <c r="AI43" s="181"/>
      <c r="AJ43" s="181"/>
      <c r="AK43" s="182"/>
      <c r="AL43" s="180"/>
      <c r="AM43" s="181"/>
      <c r="AN43" s="181"/>
      <c r="AO43" s="181"/>
      <c r="AP43" s="182"/>
    </row>
    <row r="44" spans="1:42" ht="14.1" customHeight="1">
      <c r="A44" s="204"/>
      <c r="B44" s="205"/>
      <c r="C44" s="223"/>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5"/>
      <c r="AB44" s="214"/>
      <c r="AC44" s="215"/>
      <c r="AD44" s="215"/>
      <c r="AE44" s="215"/>
      <c r="AF44" s="216"/>
      <c r="AG44" s="183"/>
      <c r="AH44" s="184"/>
      <c r="AI44" s="184"/>
      <c r="AJ44" s="184"/>
      <c r="AK44" s="185"/>
      <c r="AL44" s="183"/>
      <c r="AM44" s="184"/>
      <c r="AN44" s="184"/>
      <c r="AO44" s="184"/>
      <c r="AP44" s="185"/>
    </row>
    <row r="45" spans="1:42" ht="14.1" customHeight="1">
      <c r="A45" s="204"/>
      <c r="B45" s="205"/>
      <c r="C45" s="208" t="s">
        <v>24</v>
      </c>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10"/>
      <c r="AB45" s="214"/>
      <c r="AC45" s="215"/>
      <c r="AD45" s="215"/>
      <c r="AE45" s="215"/>
      <c r="AF45" s="216"/>
      <c r="AG45" s="180"/>
      <c r="AH45" s="181"/>
      <c r="AI45" s="181"/>
      <c r="AJ45" s="181"/>
      <c r="AK45" s="182"/>
      <c r="AL45" s="180"/>
      <c r="AM45" s="181"/>
      <c r="AN45" s="181"/>
      <c r="AO45" s="181"/>
      <c r="AP45" s="182"/>
    </row>
    <row r="46" spans="1:42" ht="14.1" customHeight="1">
      <c r="A46" s="204"/>
      <c r="B46" s="205"/>
      <c r="C46" s="223"/>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5"/>
      <c r="AB46" s="214"/>
      <c r="AC46" s="215"/>
      <c r="AD46" s="215"/>
      <c r="AE46" s="215"/>
      <c r="AF46" s="216"/>
      <c r="AG46" s="183"/>
      <c r="AH46" s="184"/>
      <c r="AI46" s="184"/>
      <c r="AJ46" s="184"/>
      <c r="AK46" s="185"/>
      <c r="AL46" s="183"/>
      <c r="AM46" s="184"/>
      <c r="AN46" s="184"/>
      <c r="AO46" s="184"/>
      <c r="AP46" s="185"/>
    </row>
    <row r="47" spans="1:42" ht="14.1" customHeight="1">
      <c r="A47" s="204"/>
      <c r="B47" s="205"/>
      <c r="C47" s="208" t="s">
        <v>25</v>
      </c>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10"/>
      <c r="AB47" s="214"/>
      <c r="AC47" s="215"/>
      <c r="AD47" s="215"/>
      <c r="AE47" s="215"/>
      <c r="AF47" s="216"/>
      <c r="AG47" s="180"/>
      <c r="AH47" s="181"/>
      <c r="AI47" s="181"/>
      <c r="AJ47" s="181"/>
      <c r="AK47" s="182"/>
      <c r="AL47" s="180"/>
      <c r="AM47" s="181"/>
      <c r="AN47" s="181"/>
      <c r="AO47" s="181"/>
      <c r="AP47" s="182"/>
    </row>
    <row r="48" spans="1:42" ht="14.1" customHeight="1">
      <c r="A48" s="204"/>
      <c r="B48" s="205"/>
      <c r="C48" s="223"/>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5"/>
      <c r="AB48" s="214"/>
      <c r="AC48" s="215"/>
      <c r="AD48" s="215"/>
      <c r="AE48" s="215"/>
      <c r="AF48" s="216"/>
      <c r="AG48" s="183"/>
      <c r="AH48" s="184"/>
      <c r="AI48" s="184"/>
      <c r="AJ48" s="184"/>
      <c r="AK48" s="185"/>
      <c r="AL48" s="183"/>
      <c r="AM48" s="184"/>
      <c r="AN48" s="184"/>
      <c r="AO48" s="184"/>
      <c r="AP48" s="185"/>
    </row>
    <row r="49" spans="1:42" ht="14.1" customHeight="1">
      <c r="A49" s="204"/>
      <c r="B49" s="205"/>
      <c r="C49" s="208" t="s">
        <v>26</v>
      </c>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10"/>
      <c r="AB49" s="214"/>
      <c r="AC49" s="215"/>
      <c r="AD49" s="215"/>
      <c r="AE49" s="215"/>
      <c r="AF49" s="216"/>
      <c r="AG49" s="180"/>
      <c r="AH49" s="181"/>
      <c r="AI49" s="181"/>
      <c r="AJ49" s="181"/>
      <c r="AK49" s="182"/>
      <c r="AL49" s="180"/>
      <c r="AM49" s="181"/>
      <c r="AN49" s="181"/>
      <c r="AO49" s="181"/>
      <c r="AP49" s="182"/>
    </row>
    <row r="50" spans="1:42" ht="14.1" customHeight="1">
      <c r="A50" s="204"/>
      <c r="B50" s="205"/>
      <c r="C50" s="223"/>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5"/>
      <c r="AB50" s="214"/>
      <c r="AC50" s="215"/>
      <c r="AD50" s="215"/>
      <c r="AE50" s="215"/>
      <c r="AF50" s="216"/>
      <c r="AG50" s="183"/>
      <c r="AH50" s="184"/>
      <c r="AI50" s="184"/>
      <c r="AJ50" s="184"/>
      <c r="AK50" s="185"/>
      <c r="AL50" s="183"/>
      <c r="AM50" s="184"/>
      <c r="AN50" s="184"/>
      <c r="AO50" s="184"/>
      <c r="AP50" s="185"/>
    </row>
    <row r="51" spans="1:42" ht="14.1" customHeight="1">
      <c r="A51" s="204"/>
      <c r="B51" s="205"/>
      <c r="C51" s="208" t="s">
        <v>27</v>
      </c>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10"/>
      <c r="AB51" s="214"/>
      <c r="AC51" s="215"/>
      <c r="AD51" s="215"/>
      <c r="AE51" s="215"/>
      <c r="AF51" s="216"/>
      <c r="AG51" s="180"/>
      <c r="AH51" s="181"/>
      <c r="AI51" s="181"/>
      <c r="AJ51" s="181"/>
      <c r="AK51" s="182"/>
      <c r="AL51" s="180"/>
      <c r="AM51" s="181"/>
      <c r="AN51" s="181"/>
      <c r="AO51" s="181"/>
      <c r="AP51" s="182"/>
    </row>
    <row r="52" spans="1:42" ht="14.1" customHeight="1">
      <c r="A52" s="206"/>
      <c r="B52" s="207"/>
      <c r="C52" s="211"/>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3"/>
      <c r="AB52" s="217"/>
      <c r="AC52" s="218"/>
      <c r="AD52" s="218"/>
      <c r="AE52" s="218"/>
      <c r="AF52" s="219"/>
      <c r="AG52" s="220"/>
      <c r="AH52" s="221"/>
      <c r="AI52" s="221"/>
      <c r="AJ52" s="221"/>
      <c r="AK52" s="222"/>
      <c r="AL52" s="220"/>
      <c r="AM52" s="221"/>
      <c r="AN52" s="221"/>
      <c r="AO52" s="221"/>
      <c r="AP52" s="222"/>
    </row>
    <row r="53" spans="1:42" ht="14.1" customHeight="1">
      <c r="A53" s="113"/>
      <c r="B53" s="114"/>
      <c r="C53" s="59" t="s">
        <v>28</v>
      </c>
      <c r="D53" s="59"/>
      <c r="E53" s="59"/>
      <c r="F53" s="59"/>
      <c r="G53" s="59"/>
      <c r="H53" s="59"/>
      <c r="I53" s="59"/>
      <c r="J53" s="59"/>
      <c r="K53" s="59"/>
      <c r="L53" s="59"/>
      <c r="M53" s="59"/>
      <c r="N53" s="59"/>
      <c r="O53" s="59"/>
      <c r="P53" s="59"/>
      <c r="Q53" s="59"/>
      <c r="R53" s="59"/>
      <c r="S53" s="59"/>
      <c r="T53" s="59"/>
      <c r="U53" s="59"/>
      <c r="V53" s="59"/>
      <c r="W53" s="59"/>
      <c r="X53" s="59"/>
      <c r="Y53" s="59"/>
      <c r="Z53" s="59"/>
      <c r="AA53" s="91"/>
      <c r="AB53" s="93">
        <f>SUM(AB35:AF52)</f>
        <v>0</v>
      </c>
      <c r="AC53" s="62"/>
      <c r="AD53" s="62"/>
      <c r="AE53" s="62"/>
      <c r="AF53" s="63"/>
      <c r="AG53" s="61">
        <f>SUM(AG35:AK52)</f>
        <v>0</v>
      </c>
      <c r="AH53" s="62"/>
      <c r="AI53" s="62"/>
      <c r="AJ53" s="62"/>
      <c r="AK53" s="63"/>
      <c r="AL53" s="61">
        <f>SUM(AL35:AP52)</f>
        <v>0</v>
      </c>
      <c r="AM53" s="62"/>
      <c r="AN53" s="62"/>
      <c r="AO53" s="62"/>
      <c r="AP53" s="63"/>
    </row>
    <row r="54" spans="1:42" ht="14.1" customHeight="1">
      <c r="A54" s="115"/>
      <c r="B54" s="116"/>
      <c r="C54" s="56"/>
      <c r="D54" s="56"/>
      <c r="E54" s="56"/>
      <c r="F54" s="56"/>
      <c r="G54" s="56"/>
      <c r="H54" s="56"/>
      <c r="I54" s="56"/>
      <c r="J54" s="56"/>
      <c r="K54" s="56"/>
      <c r="L54" s="56"/>
      <c r="M54" s="56"/>
      <c r="N54" s="56"/>
      <c r="O54" s="56"/>
      <c r="P54" s="56"/>
      <c r="Q54" s="56"/>
      <c r="R54" s="56"/>
      <c r="S54" s="56"/>
      <c r="T54" s="56"/>
      <c r="U54" s="56"/>
      <c r="V54" s="56"/>
      <c r="W54" s="56"/>
      <c r="X54" s="56"/>
      <c r="Y54" s="56"/>
      <c r="Z54" s="56"/>
      <c r="AA54" s="92"/>
      <c r="AB54" s="94"/>
      <c r="AC54" s="65"/>
      <c r="AD54" s="65"/>
      <c r="AE54" s="65"/>
      <c r="AF54" s="66"/>
      <c r="AG54" s="64"/>
      <c r="AH54" s="65"/>
      <c r="AI54" s="65"/>
      <c r="AJ54" s="65"/>
      <c r="AK54" s="66"/>
      <c r="AL54" s="64"/>
      <c r="AM54" s="65"/>
      <c r="AN54" s="65"/>
      <c r="AO54" s="65"/>
      <c r="AP54" s="66"/>
    </row>
    <row r="55" spans="1:42" ht="14.1" customHeight="1">
      <c r="A55" s="113" t="s">
        <v>29</v>
      </c>
      <c r="B55" s="114"/>
      <c r="C55" s="59" t="s">
        <v>30</v>
      </c>
      <c r="D55" s="59"/>
      <c r="E55" s="59"/>
      <c r="F55" s="59"/>
      <c r="G55" s="59"/>
      <c r="H55" s="59"/>
      <c r="I55" s="59"/>
      <c r="J55" s="59"/>
      <c r="K55" s="59"/>
      <c r="L55" s="59"/>
      <c r="M55" s="59"/>
      <c r="N55" s="59"/>
      <c r="O55" s="59"/>
      <c r="P55" s="59"/>
      <c r="Q55" s="59"/>
      <c r="R55" s="59"/>
      <c r="S55" s="59"/>
      <c r="T55" s="59"/>
      <c r="U55" s="59"/>
      <c r="V55" s="59"/>
      <c r="W55" s="59"/>
      <c r="X55" s="59"/>
      <c r="Y55" s="59"/>
      <c r="Z55" s="59"/>
      <c r="AA55" s="91"/>
      <c r="AB55" s="93" t="str">
        <f>IF(AB33=0,"",AB33-AB53)</f>
        <v/>
      </c>
      <c r="AC55" s="62"/>
      <c r="AD55" s="62"/>
      <c r="AE55" s="62"/>
      <c r="AF55" s="63"/>
      <c r="AG55" s="61" t="str">
        <f>IF(AG33=0,"",AG33-AG53)</f>
        <v/>
      </c>
      <c r="AH55" s="62"/>
      <c r="AI55" s="62"/>
      <c r="AJ55" s="62"/>
      <c r="AK55" s="63"/>
      <c r="AL55" s="61" t="str">
        <f>IF(AL33=0,"",AL33-AL53)</f>
        <v/>
      </c>
      <c r="AM55" s="62"/>
      <c r="AN55" s="62"/>
      <c r="AO55" s="62"/>
      <c r="AP55" s="63"/>
    </row>
    <row r="56" spans="1:42" ht="14.1" customHeight="1">
      <c r="A56" s="115"/>
      <c r="B56" s="116"/>
      <c r="C56" s="56"/>
      <c r="D56" s="56"/>
      <c r="E56" s="56"/>
      <c r="F56" s="56"/>
      <c r="G56" s="56"/>
      <c r="H56" s="56"/>
      <c r="I56" s="56"/>
      <c r="J56" s="56"/>
      <c r="K56" s="56"/>
      <c r="L56" s="56"/>
      <c r="M56" s="56"/>
      <c r="N56" s="56"/>
      <c r="O56" s="56"/>
      <c r="P56" s="56"/>
      <c r="Q56" s="56"/>
      <c r="R56" s="56"/>
      <c r="S56" s="56"/>
      <c r="T56" s="56"/>
      <c r="U56" s="56"/>
      <c r="V56" s="56"/>
      <c r="W56" s="56"/>
      <c r="X56" s="56"/>
      <c r="Y56" s="56"/>
      <c r="Z56" s="56"/>
      <c r="AA56" s="92"/>
      <c r="AB56" s="94"/>
      <c r="AC56" s="65"/>
      <c r="AD56" s="65"/>
      <c r="AE56" s="65"/>
      <c r="AF56" s="66"/>
      <c r="AG56" s="64"/>
      <c r="AH56" s="65"/>
      <c r="AI56" s="65"/>
      <c r="AJ56" s="65"/>
      <c r="AK56" s="66"/>
      <c r="AL56" s="64"/>
      <c r="AM56" s="65"/>
      <c r="AN56" s="65"/>
      <c r="AO56" s="65"/>
      <c r="AP56" s="66"/>
    </row>
    <row r="57" spans="1:42" ht="14.1" customHeight="1">
      <c r="A57" s="113" t="s">
        <v>31</v>
      </c>
      <c r="B57" s="114"/>
      <c r="C57" s="59" t="s">
        <v>32</v>
      </c>
      <c r="D57" s="59"/>
      <c r="E57" s="59"/>
      <c r="F57" s="59"/>
      <c r="G57" s="59"/>
      <c r="H57" s="59"/>
      <c r="I57" s="59"/>
      <c r="J57" s="59"/>
      <c r="K57" s="59"/>
      <c r="L57" s="59"/>
      <c r="M57" s="59"/>
      <c r="N57" s="59"/>
      <c r="O57" s="59"/>
      <c r="P57" s="59"/>
      <c r="Q57" s="59"/>
      <c r="R57" s="59"/>
      <c r="S57" s="59"/>
      <c r="T57" s="59"/>
      <c r="U57" s="59"/>
      <c r="V57" s="59"/>
      <c r="W57" s="59"/>
      <c r="X57" s="59"/>
      <c r="Y57" s="59"/>
      <c r="Z57" s="59"/>
      <c r="AA57" s="91"/>
      <c r="AB57" s="67">
        <f>MIN(AB55:AP56)</f>
        <v>0</v>
      </c>
      <c r="AC57" s="68"/>
      <c r="AD57" s="68"/>
      <c r="AE57" s="68"/>
      <c r="AF57" s="68"/>
      <c r="AG57" s="68"/>
      <c r="AH57" s="68"/>
      <c r="AI57" s="68"/>
      <c r="AJ57" s="68"/>
      <c r="AK57" s="68"/>
      <c r="AL57" s="68"/>
      <c r="AM57" s="68"/>
      <c r="AN57" s="68"/>
      <c r="AO57" s="68"/>
      <c r="AP57" s="69"/>
    </row>
    <row r="58" spans="1:42" ht="14.1" customHeight="1">
      <c r="A58" s="115"/>
      <c r="B58" s="116"/>
      <c r="C58" s="56"/>
      <c r="D58" s="56"/>
      <c r="E58" s="56"/>
      <c r="F58" s="56"/>
      <c r="G58" s="56"/>
      <c r="H58" s="56"/>
      <c r="I58" s="56"/>
      <c r="J58" s="56"/>
      <c r="K58" s="56"/>
      <c r="L58" s="56"/>
      <c r="M58" s="56"/>
      <c r="N58" s="56"/>
      <c r="O58" s="56"/>
      <c r="P58" s="56"/>
      <c r="Q58" s="56"/>
      <c r="R58" s="56"/>
      <c r="S58" s="56"/>
      <c r="T58" s="56"/>
      <c r="U58" s="56"/>
      <c r="V58" s="56"/>
      <c r="W58" s="56"/>
      <c r="X58" s="56"/>
      <c r="Y58" s="56"/>
      <c r="Z58" s="56"/>
      <c r="AA58" s="92"/>
      <c r="AB58" s="70"/>
      <c r="AC58" s="71"/>
      <c r="AD58" s="71"/>
      <c r="AE58" s="71"/>
      <c r="AF58" s="71"/>
      <c r="AG58" s="71"/>
      <c r="AH58" s="71"/>
      <c r="AI58" s="71"/>
      <c r="AJ58" s="71"/>
      <c r="AK58" s="71"/>
      <c r="AL58" s="71"/>
      <c r="AM58" s="71"/>
      <c r="AN58" s="71"/>
      <c r="AO58" s="71"/>
      <c r="AP58" s="72"/>
    </row>
    <row r="59" spans="1:42" ht="14.1" customHeight="1">
      <c r="A59" s="263" t="s">
        <v>33</v>
      </c>
      <c r="B59" s="264"/>
      <c r="C59" s="268" t="s">
        <v>34</v>
      </c>
      <c r="D59" s="268"/>
      <c r="E59" s="268"/>
      <c r="F59" s="268"/>
      <c r="G59" s="268"/>
      <c r="H59" s="268"/>
      <c r="I59" s="268"/>
      <c r="J59" s="268"/>
      <c r="K59" s="268"/>
      <c r="L59" s="269"/>
      <c r="M59" s="274" t="s">
        <v>35</v>
      </c>
      <c r="N59" s="59"/>
      <c r="O59" s="59"/>
      <c r="P59" s="59"/>
      <c r="Q59" s="59"/>
      <c r="R59" s="59"/>
      <c r="S59" s="59"/>
      <c r="T59" s="59"/>
      <c r="U59" s="59"/>
      <c r="V59" s="59"/>
      <c r="W59" s="59"/>
      <c r="X59" s="59"/>
      <c r="Y59" s="59"/>
      <c r="Z59" s="59"/>
      <c r="AA59" s="91"/>
      <c r="AB59" s="67">
        <f>ROUNDDOWN(IF(AND(I8="① 職員本人分",AC8=0),0,IF(AND(I8="① 職員本人分",AC8&gt;0),AB57/2,IF(AND(I8="② 職員本人+家族分",AC8=AM8),0,IF(AND(I8="② 職員本人+家族分",AC8&gt;=AM8),AB57*1/2*(1-AM8/AC8),IF(AND(I8="③ 家族分(職員本人は別個に移動)",AC8=AM8),0,IF(AND(I8="③ 家族分(職員本人は別個に移動)",AC8&gt;=AM8),AB57*(1-AM8/AC8),0)))))),0)</f>
        <v>0</v>
      </c>
      <c r="AC59" s="68"/>
      <c r="AD59" s="68"/>
      <c r="AE59" s="68"/>
      <c r="AF59" s="68"/>
      <c r="AG59" s="68"/>
      <c r="AH59" s="68"/>
      <c r="AI59" s="68"/>
      <c r="AJ59" s="68"/>
      <c r="AK59" s="68"/>
      <c r="AL59" s="68"/>
      <c r="AM59" s="68"/>
      <c r="AN59" s="68"/>
      <c r="AO59" s="68"/>
      <c r="AP59" s="69"/>
    </row>
    <row r="60" spans="1:42" ht="14.1" customHeight="1">
      <c r="A60" s="265"/>
      <c r="B60" s="266"/>
      <c r="C60" s="270"/>
      <c r="D60" s="270"/>
      <c r="E60" s="270"/>
      <c r="F60" s="270"/>
      <c r="G60" s="270"/>
      <c r="H60" s="270"/>
      <c r="I60" s="270"/>
      <c r="J60" s="270"/>
      <c r="K60" s="270"/>
      <c r="L60" s="271"/>
      <c r="M60" s="275"/>
      <c r="N60" s="56"/>
      <c r="O60" s="56"/>
      <c r="P60" s="56"/>
      <c r="Q60" s="56"/>
      <c r="R60" s="56"/>
      <c r="S60" s="56"/>
      <c r="T60" s="56"/>
      <c r="U60" s="56"/>
      <c r="V60" s="56"/>
      <c r="W60" s="56"/>
      <c r="X60" s="56"/>
      <c r="Y60" s="56"/>
      <c r="Z60" s="56"/>
      <c r="AA60" s="92"/>
      <c r="AB60" s="70"/>
      <c r="AC60" s="71"/>
      <c r="AD60" s="71"/>
      <c r="AE60" s="71"/>
      <c r="AF60" s="71"/>
      <c r="AG60" s="71"/>
      <c r="AH60" s="71"/>
      <c r="AI60" s="71"/>
      <c r="AJ60" s="71"/>
      <c r="AK60" s="71"/>
      <c r="AL60" s="71"/>
      <c r="AM60" s="71"/>
      <c r="AN60" s="71"/>
      <c r="AO60" s="71"/>
      <c r="AP60" s="72"/>
    </row>
    <row r="61" spans="1:42" ht="14.1" customHeight="1">
      <c r="A61" s="265"/>
      <c r="B61" s="266"/>
      <c r="C61" s="270"/>
      <c r="D61" s="270"/>
      <c r="E61" s="270"/>
      <c r="F61" s="270"/>
      <c r="G61" s="270"/>
      <c r="H61" s="270"/>
      <c r="I61" s="270"/>
      <c r="J61" s="270"/>
      <c r="K61" s="270"/>
      <c r="L61" s="271"/>
      <c r="M61" s="260" t="s">
        <v>36</v>
      </c>
      <c r="N61" s="261"/>
      <c r="O61" s="261"/>
      <c r="P61" s="261"/>
      <c r="Q61" s="261"/>
      <c r="R61" s="261"/>
      <c r="S61" s="261"/>
      <c r="T61" s="261"/>
      <c r="U61" s="261"/>
      <c r="V61" s="261"/>
      <c r="W61" s="261"/>
      <c r="X61" s="261"/>
      <c r="Y61" s="261"/>
      <c r="Z61" s="261"/>
      <c r="AA61" s="262"/>
      <c r="AB61" s="73"/>
      <c r="AC61" s="74"/>
      <c r="AD61" s="74"/>
      <c r="AE61" s="74"/>
      <c r="AF61" s="74"/>
      <c r="AG61" s="74"/>
      <c r="AH61" s="74"/>
      <c r="AI61" s="74"/>
      <c r="AJ61" s="74"/>
      <c r="AK61" s="74"/>
      <c r="AL61" s="74"/>
      <c r="AM61" s="74"/>
      <c r="AN61" s="74"/>
      <c r="AO61" s="74"/>
      <c r="AP61" s="75"/>
    </row>
    <row r="62" spans="1:42" ht="14.1" customHeight="1" thickBot="1">
      <c r="A62" s="267"/>
      <c r="B62" s="155"/>
      <c r="C62" s="272"/>
      <c r="D62" s="272"/>
      <c r="E62" s="272"/>
      <c r="F62" s="272"/>
      <c r="G62" s="272"/>
      <c r="H62" s="272"/>
      <c r="I62" s="272"/>
      <c r="J62" s="272"/>
      <c r="K62" s="272"/>
      <c r="L62" s="273"/>
      <c r="M62" s="211"/>
      <c r="N62" s="212"/>
      <c r="O62" s="212"/>
      <c r="P62" s="212"/>
      <c r="Q62" s="212"/>
      <c r="R62" s="212"/>
      <c r="S62" s="212"/>
      <c r="T62" s="212"/>
      <c r="U62" s="212"/>
      <c r="V62" s="212"/>
      <c r="W62" s="212"/>
      <c r="X62" s="212"/>
      <c r="Y62" s="212"/>
      <c r="Z62" s="212"/>
      <c r="AA62" s="213"/>
      <c r="AB62" s="76"/>
      <c r="AC62" s="77"/>
      <c r="AD62" s="77"/>
      <c r="AE62" s="77"/>
      <c r="AF62" s="77"/>
      <c r="AG62" s="77"/>
      <c r="AH62" s="77"/>
      <c r="AI62" s="77"/>
      <c r="AJ62" s="77"/>
      <c r="AK62" s="77"/>
      <c r="AL62" s="77"/>
      <c r="AM62" s="77"/>
      <c r="AN62" s="77"/>
      <c r="AO62" s="77"/>
      <c r="AP62" s="78"/>
    </row>
    <row r="63" spans="1:42" ht="14.1" customHeight="1" thickTop="1">
      <c r="A63" s="85" t="str">
        <f>IF(Z13="② 旅行役務提供者を利用","旅行役務提供者等利用に係る支給対象額（d－e）","運送業者等利用に係る支給対象額（d－e）")</f>
        <v>運送業者等利用に係る支給対象額（d－e）</v>
      </c>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7"/>
      <c r="AB63" s="79">
        <f>IF(AB61="",AB57-AB59,AB57-AB61)</f>
        <v>0</v>
      </c>
      <c r="AC63" s="80"/>
      <c r="AD63" s="80"/>
      <c r="AE63" s="80"/>
      <c r="AF63" s="80"/>
      <c r="AG63" s="80"/>
      <c r="AH63" s="80"/>
      <c r="AI63" s="80"/>
      <c r="AJ63" s="80"/>
      <c r="AK63" s="80"/>
      <c r="AL63" s="80"/>
      <c r="AM63" s="80"/>
      <c r="AN63" s="80"/>
      <c r="AO63" s="80"/>
      <c r="AP63" s="81"/>
    </row>
    <row r="64" spans="1:42" ht="14.1" customHeight="1" thickBot="1">
      <c r="A64" s="88"/>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90"/>
      <c r="AB64" s="82"/>
      <c r="AC64" s="83"/>
      <c r="AD64" s="83"/>
      <c r="AE64" s="83"/>
      <c r="AF64" s="83"/>
      <c r="AG64" s="83"/>
      <c r="AH64" s="83"/>
      <c r="AI64" s="83"/>
      <c r="AJ64" s="83"/>
      <c r="AK64" s="83"/>
      <c r="AL64" s="83"/>
      <c r="AM64" s="83"/>
      <c r="AN64" s="83"/>
      <c r="AO64" s="83"/>
      <c r="AP64" s="84"/>
    </row>
    <row r="66" spans="1:42" ht="14.1" customHeight="1" thickBot="1">
      <c r="A66" s="1" t="s">
        <v>37</v>
      </c>
    </row>
    <row r="67" spans="1:42" ht="14.1" customHeight="1">
      <c r="A67" s="52" t="s">
        <v>93</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4"/>
      <c r="AB67" s="104"/>
      <c r="AC67" s="104"/>
      <c r="AD67" s="104"/>
      <c r="AE67" s="104"/>
      <c r="AF67" s="104"/>
      <c r="AG67" s="104"/>
      <c r="AH67" s="104"/>
      <c r="AI67" s="104"/>
      <c r="AJ67" s="104"/>
      <c r="AK67" s="104"/>
      <c r="AL67" s="104"/>
      <c r="AM67" s="104"/>
      <c r="AN67" s="104"/>
      <c r="AO67" s="105"/>
      <c r="AP67" s="106"/>
    </row>
    <row r="68" spans="1:42" ht="14.1" customHeight="1">
      <c r="A68" s="55"/>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7"/>
      <c r="AB68" s="107"/>
      <c r="AC68" s="107"/>
      <c r="AD68" s="107"/>
      <c r="AE68" s="107"/>
      <c r="AF68" s="107"/>
      <c r="AG68" s="107"/>
      <c r="AH68" s="107"/>
      <c r="AI68" s="107"/>
      <c r="AJ68" s="107"/>
      <c r="AK68" s="107"/>
      <c r="AL68" s="107"/>
      <c r="AM68" s="107"/>
      <c r="AN68" s="107"/>
      <c r="AO68" s="108"/>
      <c r="AP68" s="109"/>
    </row>
    <row r="69" spans="1:42" ht="14.1" customHeight="1">
      <c r="A69" s="58" t="s">
        <v>38</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60"/>
      <c r="AB69" s="107"/>
      <c r="AC69" s="107"/>
      <c r="AD69" s="107"/>
      <c r="AE69" s="107"/>
      <c r="AF69" s="107"/>
      <c r="AG69" s="107"/>
      <c r="AH69" s="107"/>
      <c r="AI69" s="107"/>
      <c r="AJ69" s="107"/>
      <c r="AK69" s="107"/>
      <c r="AL69" s="107"/>
      <c r="AM69" s="107"/>
      <c r="AN69" s="107"/>
      <c r="AO69" s="108"/>
      <c r="AP69" s="109"/>
    </row>
    <row r="70" spans="1:42" ht="13.5" customHeight="1">
      <c r="A70" s="55"/>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7"/>
      <c r="AB70" s="107"/>
      <c r="AC70" s="107"/>
      <c r="AD70" s="107"/>
      <c r="AE70" s="107"/>
      <c r="AF70" s="107"/>
      <c r="AG70" s="107"/>
      <c r="AH70" s="107"/>
      <c r="AI70" s="107"/>
      <c r="AJ70" s="107"/>
      <c r="AK70" s="107"/>
      <c r="AL70" s="107"/>
      <c r="AM70" s="107"/>
      <c r="AN70" s="107"/>
      <c r="AO70" s="108"/>
      <c r="AP70" s="109"/>
    </row>
    <row r="71" spans="1:42" ht="14.1" customHeight="1">
      <c r="A71" s="95" t="s">
        <v>39</v>
      </c>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107"/>
      <c r="AC71" s="107"/>
      <c r="AD71" s="107"/>
      <c r="AE71" s="107"/>
      <c r="AF71" s="107"/>
      <c r="AG71" s="107"/>
      <c r="AH71" s="107"/>
      <c r="AI71" s="107"/>
      <c r="AJ71" s="107"/>
      <c r="AK71" s="107"/>
      <c r="AL71" s="107"/>
      <c r="AM71" s="107"/>
      <c r="AN71" s="107"/>
      <c r="AO71" s="108"/>
      <c r="AP71" s="109"/>
    </row>
    <row r="72" spans="1:42" ht="14.1" customHeight="1">
      <c r="A72" s="95"/>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107"/>
      <c r="AC72" s="107"/>
      <c r="AD72" s="107"/>
      <c r="AE72" s="107"/>
      <c r="AF72" s="107"/>
      <c r="AG72" s="107"/>
      <c r="AH72" s="107"/>
      <c r="AI72" s="107"/>
      <c r="AJ72" s="107"/>
      <c r="AK72" s="107"/>
      <c r="AL72" s="107"/>
      <c r="AM72" s="107"/>
      <c r="AN72" s="107"/>
      <c r="AO72" s="108"/>
      <c r="AP72" s="109"/>
    </row>
    <row r="73" spans="1:42" ht="14.1" customHeight="1">
      <c r="A73" s="58" t="s">
        <v>40</v>
      </c>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60"/>
      <c r="AB73" s="107"/>
      <c r="AC73" s="107"/>
      <c r="AD73" s="107"/>
      <c r="AE73" s="107"/>
      <c r="AF73" s="107"/>
      <c r="AG73" s="107"/>
      <c r="AH73" s="107"/>
      <c r="AI73" s="107"/>
      <c r="AJ73" s="107"/>
      <c r="AK73" s="107"/>
      <c r="AL73" s="107"/>
      <c r="AM73" s="107"/>
      <c r="AN73" s="107"/>
      <c r="AO73" s="108"/>
      <c r="AP73" s="109"/>
    </row>
    <row r="74" spans="1:42" ht="14.1" customHeight="1" thickBot="1">
      <c r="A74" s="101"/>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3"/>
      <c r="AB74" s="110"/>
      <c r="AC74" s="110"/>
      <c r="AD74" s="110"/>
      <c r="AE74" s="110"/>
      <c r="AF74" s="110"/>
      <c r="AG74" s="110"/>
      <c r="AH74" s="110"/>
      <c r="AI74" s="110"/>
      <c r="AJ74" s="110"/>
      <c r="AK74" s="110"/>
      <c r="AL74" s="110"/>
      <c r="AM74" s="110"/>
      <c r="AN74" s="110"/>
      <c r="AO74" s="111"/>
      <c r="AP74" s="112"/>
    </row>
    <row r="75" spans="1:42" ht="14.1" customHeight="1" thickTop="1">
      <c r="A75" s="85" t="s">
        <v>41</v>
      </c>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97"/>
      <c r="AB75" s="99">
        <f>SUM(AB67:AP74)</f>
        <v>0</v>
      </c>
      <c r="AC75" s="80"/>
      <c r="AD75" s="80"/>
      <c r="AE75" s="80"/>
      <c r="AF75" s="80"/>
      <c r="AG75" s="80"/>
      <c r="AH75" s="80"/>
      <c r="AI75" s="80"/>
      <c r="AJ75" s="80"/>
      <c r="AK75" s="80"/>
      <c r="AL75" s="80"/>
      <c r="AM75" s="80"/>
      <c r="AN75" s="80"/>
      <c r="AO75" s="80"/>
      <c r="AP75" s="81"/>
    </row>
    <row r="76" spans="1:42" ht="14.1" customHeight="1" thickBot="1">
      <c r="A76" s="88"/>
      <c r="B76" s="89"/>
      <c r="C76" s="89"/>
      <c r="D76" s="89"/>
      <c r="E76" s="89"/>
      <c r="F76" s="89"/>
      <c r="G76" s="89"/>
      <c r="H76" s="89"/>
      <c r="I76" s="89"/>
      <c r="J76" s="89"/>
      <c r="K76" s="89"/>
      <c r="L76" s="89"/>
      <c r="M76" s="89"/>
      <c r="N76" s="89"/>
      <c r="O76" s="89"/>
      <c r="P76" s="89"/>
      <c r="Q76" s="89"/>
      <c r="R76" s="89"/>
      <c r="S76" s="89"/>
      <c r="T76" s="89"/>
      <c r="U76" s="89"/>
      <c r="V76" s="89"/>
      <c r="W76" s="89"/>
      <c r="X76" s="89"/>
      <c r="Y76" s="89"/>
      <c r="Z76" s="89"/>
      <c r="AA76" s="98"/>
      <c r="AB76" s="100"/>
      <c r="AC76" s="83"/>
      <c r="AD76" s="83"/>
      <c r="AE76" s="83"/>
      <c r="AF76" s="83"/>
      <c r="AG76" s="83"/>
      <c r="AH76" s="83"/>
      <c r="AI76" s="83"/>
      <c r="AJ76" s="83"/>
      <c r="AK76" s="83"/>
      <c r="AL76" s="83"/>
      <c r="AM76" s="83"/>
      <c r="AN76" s="83"/>
      <c r="AO76" s="83"/>
      <c r="AP76" s="84"/>
    </row>
    <row r="78" spans="1:42" ht="14.1" customHeight="1">
      <c r="S78" s="50" t="s">
        <v>42</v>
      </c>
      <c r="T78" s="50"/>
      <c r="U78" s="50"/>
      <c r="V78" s="50"/>
      <c r="W78" s="50"/>
      <c r="X78" s="50"/>
      <c r="Y78" s="50"/>
      <c r="Z78" s="50"/>
      <c r="AA78" s="50"/>
      <c r="AB78" s="2"/>
      <c r="AC78" s="2"/>
      <c r="AD78" s="48">
        <f>SUM(AB63,AB75)</f>
        <v>0</v>
      </c>
      <c r="AE78" s="48"/>
      <c r="AF78" s="48"/>
      <c r="AG78" s="48"/>
      <c r="AH78" s="48"/>
      <c r="AI78" s="48"/>
      <c r="AJ78" s="48"/>
      <c r="AK78" s="48"/>
      <c r="AL78" s="48"/>
      <c r="AM78" s="48"/>
      <c r="AN78" s="50" t="s">
        <v>43</v>
      </c>
      <c r="AO78" s="50"/>
      <c r="AP78" s="50"/>
    </row>
    <row r="79" spans="1:42" ht="14.1" customHeight="1" thickBot="1">
      <c r="S79" s="50"/>
      <c r="T79" s="50"/>
      <c r="U79" s="50"/>
      <c r="V79" s="50"/>
      <c r="W79" s="50"/>
      <c r="X79" s="50"/>
      <c r="Y79" s="50"/>
      <c r="Z79" s="50"/>
      <c r="AA79" s="50"/>
      <c r="AB79" s="3"/>
      <c r="AC79" s="3"/>
      <c r="AD79" s="49"/>
      <c r="AE79" s="49"/>
      <c r="AF79" s="49"/>
      <c r="AG79" s="49"/>
      <c r="AH79" s="49"/>
      <c r="AI79" s="49"/>
      <c r="AJ79" s="49"/>
      <c r="AK79" s="49"/>
      <c r="AL79" s="49"/>
      <c r="AM79" s="49"/>
      <c r="AN79" s="51"/>
      <c r="AO79" s="51"/>
      <c r="AP79" s="51"/>
    </row>
    <row r="80" spans="1:42" ht="6" customHeight="1" thickTop="1">
      <c r="AI80" s="4"/>
      <c r="AJ80" s="4"/>
      <c r="AK80" s="243"/>
      <c r="AL80" s="243"/>
      <c r="AM80" s="243"/>
      <c r="AN80" s="244"/>
      <c r="AO80" s="244"/>
      <c r="AP80" s="244"/>
    </row>
    <row r="81" spans="1:42" ht="14.1" customHeight="1">
      <c r="A81" s="231" t="s">
        <v>94</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row>
    <row r="82" spans="1:42" ht="14.1" customHeight="1">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M82" s="231"/>
      <c r="AN82" s="231"/>
      <c r="AO82" s="231"/>
      <c r="AP82" s="231"/>
    </row>
    <row r="83" spans="1:42" ht="34.5" customHeight="1">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c r="AH83" s="231"/>
      <c r="AI83" s="231"/>
      <c r="AJ83" s="231"/>
      <c r="AK83" s="231"/>
      <c r="AL83" s="231"/>
      <c r="AM83" s="231"/>
      <c r="AN83" s="231"/>
      <c r="AO83" s="231"/>
      <c r="AP83" s="231"/>
    </row>
    <row r="84" spans="1:42" ht="18" customHeight="1">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row>
    <row r="85" spans="1:42" ht="69" customHeight="1">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row>
    <row r="86" spans="1:42" ht="14.1" hidden="1" customHeight="1">
      <c r="A86" s="1" t="s">
        <v>44</v>
      </c>
    </row>
    <row r="87" spans="1:42" ht="14.1" hidden="1" customHeight="1">
      <c r="A87" s="1" t="s">
        <v>45</v>
      </c>
    </row>
    <row r="88" spans="1:42" ht="12.95" hidden="1" customHeight="1">
      <c r="A88" s="1" t="s">
        <v>46</v>
      </c>
    </row>
    <row r="89" spans="1:42" ht="14.1" hidden="1" customHeight="1">
      <c r="A89" s="1" t="s">
        <v>47</v>
      </c>
    </row>
    <row r="90" spans="1:42" ht="14.1" hidden="1" customHeight="1">
      <c r="A90" s="1" t="s">
        <v>48</v>
      </c>
    </row>
    <row r="91" spans="1:42" ht="14.1" hidden="1" customHeight="1">
      <c r="A91" s="1" t="s">
        <v>49</v>
      </c>
    </row>
    <row r="92" spans="1:42" ht="14.1" hidden="1" customHeight="1">
      <c r="A92" s="1" t="s">
        <v>50</v>
      </c>
    </row>
    <row r="93" spans="1:42" ht="14.1" hidden="1" customHeight="1">
      <c r="A93" s="1" t="s">
        <v>51</v>
      </c>
    </row>
    <row r="94" spans="1:42" ht="14.1" hidden="1" customHeight="1">
      <c r="A94" s="1" t="s">
        <v>52</v>
      </c>
    </row>
    <row r="95" spans="1:42" ht="14.1" hidden="1" customHeight="1">
      <c r="A95" s="1" t="s">
        <v>53</v>
      </c>
    </row>
    <row r="96" spans="1:42" ht="14.1" hidden="1" customHeight="1">
      <c r="A96" s="1" t="s">
        <v>54</v>
      </c>
    </row>
    <row r="97" spans="1:2" ht="14.1" hidden="1" customHeight="1">
      <c r="A97" s="1" t="s">
        <v>55</v>
      </c>
    </row>
    <row r="98" spans="1:2" ht="14.1" hidden="1" customHeight="1"/>
    <row r="99" spans="1:2" ht="14.1" hidden="1" customHeight="1"/>
    <row r="100" spans="1:2" ht="14.1" hidden="1" customHeight="1">
      <c r="A100" s="1">
        <v>1</v>
      </c>
      <c r="B100" s="1" t="s">
        <v>56</v>
      </c>
    </row>
    <row r="101" spans="1:2" ht="14.1" hidden="1" customHeight="1">
      <c r="A101" s="1">
        <v>7</v>
      </c>
      <c r="B101" s="1" t="s">
        <v>57</v>
      </c>
    </row>
    <row r="102" spans="1:2" ht="14.1" hidden="1" customHeight="1">
      <c r="A102" s="1">
        <v>5</v>
      </c>
      <c r="B102" s="1" t="s">
        <v>58</v>
      </c>
    </row>
    <row r="103" spans="1:2" ht="14.1" hidden="1" customHeight="1">
      <c r="A103" s="1">
        <v>2</v>
      </c>
      <c r="B103" s="1" t="s">
        <v>59</v>
      </c>
    </row>
    <row r="104" spans="1:2" ht="14.1" hidden="1" customHeight="1">
      <c r="A104" s="1">
        <v>3</v>
      </c>
      <c r="B104" s="1" t="s">
        <v>60</v>
      </c>
    </row>
    <row r="105" spans="1:2" ht="14.1" hidden="1" customHeight="1">
      <c r="A105" s="1">
        <v>8</v>
      </c>
      <c r="B105" s="1" t="s">
        <v>61</v>
      </c>
    </row>
    <row r="106" spans="1:2" ht="14.1" hidden="1" customHeight="1">
      <c r="A106" s="1">
        <v>6</v>
      </c>
      <c r="B106" s="1" t="s">
        <v>62</v>
      </c>
    </row>
    <row r="107" spans="1:2" ht="14.1" hidden="1" customHeight="1">
      <c r="A107" s="1">
        <v>4</v>
      </c>
      <c r="B107" s="1" t="s">
        <v>63</v>
      </c>
    </row>
  </sheetData>
  <sheetProtection selectLockedCells="1"/>
  <mergeCells count="122">
    <mergeCell ref="A81:AP85"/>
    <mergeCell ref="AB71:AP72"/>
    <mergeCell ref="G1:AJ1"/>
    <mergeCell ref="V13:Y14"/>
    <mergeCell ref="Z13:AP14"/>
    <mergeCell ref="AK80:AM80"/>
    <mergeCell ref="AN80:AP80"/>
    <mergeCell ref="S78:AA79"/>
    <mergeCell ref="A11:D12"/>
    <mergeCell ref="A13:D14"/>
    <mergeCell ref="A15:E16"/>
    <mergeCell ref="V15:Z16"/>
    <mergeCell ref="A8:H9"/>
    <mergeCell ref="AG8:AL9"/>
    <mergeCell ref="W8:AB9"/>
    <mergeCell ref="A29:AA30"/>
    <mergeCell ref="C35:AA36"/>
    <mergeCell ref="AL31:AP32"/>
    <mergeCell ref="AL29:AP30"/>
    <mergeCell ref="A59:B62"/>
    <mergeCell ref="C59:L62"/>
    <mergeCell ref="M59:AA60"/>
    <mergeCell ref="M61:AA62"/>
    <mergeCell ref="AB59:AP60"/>
    <mergeCell ref="AG33:AK34"/>
    <mergeCell ref="C53:AA54"/>
    <mergeCell ref="AL51:AP52"/>
    <mergeCell ref="AL33:AP34"/>
    <mergeCell ref="AL35:AP36"/>
    <mergeCell ref="C49:AA50"/>
    <mergeCell ref="AL49:AP50"/>
    <mergeCell ref="AL53:AP54"/>
    <mergeCell ref="AB33:AF34"/>
    <mergeCell ref="AB37:AF38"/>
    <mergeCell ref="AG49:AK50"/>
    <mergeCell ref="AG37:AK38"/>
    <mergeCell ref="A35:B52"/>
    <mergeCell ref="C51:AA52"/>
    <mergeCell ref="AG41:AK42"/>
    <mergeCell ref="AB53:AF54"/>
    <mergeCell ref="AB39:AF40"/>
    <mergeCell ref="AB41:AF42"/>
    <mergeCell ref="AB43:AF44"/>
    <mergeCell ref="AB45:AF46"/>
    <mergeCell ref="AB47:AF48"/>
    <mergeCell ref="AB49:AF50"/>
    <mergeCell ref="AG53:AK54"/>
    <mergeCell ref="AB51:AF52"/>
    <mergeCell ref="AG47:AK48"/>
    <mergeCell ref="AG51:AK52"/>
    <mergeCell ref="C47:AA48"/>
    <mergeCell ref="AB35:AF36"/>
    <mergeCell ref="C37:AA38"/>
    <mergeCell ref="C39:AA40"/>
    <mergeCell ref="C41:AA42"/>
    <mergeCell ref="C43:AA44"/>
    <mergeCell ref="C45:AA46"/>
    <mergeCell ref="E4:N5"/>
    <mergeCell ref="S4:AB5"/>
    <mergeCell ref="O4:R5"/>
    <mergeCell ref="AC4:AF5"/>
    <mergeCell ref="AG4:AP5"/>
    <mergeCell ref="AM8:AP9"/>
    <mergeCell ref="A4:D5"/>
    <mergeCell ref="AL47:AP48"/>
    <mergeCell ref="AG43:AK44"/>
    <mergeCell ref="A17:E18"/>
    <mergeCell ref="AG29:AK30"/>
    <mergeCell ref="AB29:AF30"/>
    <mergeCell ref="AL45:AP46"/>
    <mergeCell ref="A31:AA32"/>
    <mergeCell ref="AG35:AK36"/>
    <mergeCell ref="C33:AA34"/>
    <mergeCell ref="A33:B34"/>
    <mergeCell ref="AL37:AP38"/>
    <mergeCell ref="AL41:AP42"/>
    <mergeCell ref="AL43:AP44"/>
    <mergeCell ref="AG39:AK40"/>
    <mergeCell ref="AL39:AP40"/>
    <mergeCell ref="AG45:AK46"/>
    <mergeCell ref="AB31:AF32"/>
    <mergeCell ref="AT8:BL9"/>
    <mergeCell ref="AR8:AS9"/>
    <mergeCell ref="I8:V9"/>
    <mergeCell ref="AC8:AF9"/>
    <mergeCell ref="F15:U16"/>
    <mergeCell ref="AA15:AP16"/>
    <mergeCell ref="F17:U18"/>
    <mergeCell ref="V17:Z18"/>
    <mergeCell ref="AA17:AP18"/>
    <mergeCell ref="E11:H12"/>
    <mergeCell ref="I11:L12"/>
    <mergeCell ref="M11:P12"/>
    <mergeCell ref="Q11:U12"/>
    <mergeCell ref="V11:AP11"/>
    <mergeCell ref="V12:AP12"/>
    <mergeCell ref="E13:U13"/>
    <mergeCell ref="E14:U14"/>
    <mergeCell ref="AG31:AK32"/>
    <mergeCell ref="AD78:AM79"/>
    <mergeCell ref="AN78:AP79"/>
    <mergeCell ref="A67:AA68"/>
    <mergeCell ref="A69:AA70"/>
    <mergeCell ref="AG55:AK56"/>
    <mergeCell ref="AL55:AP56"/>
    <mergeCell ref="AB57:AP58"/>
    <mergeCell ref="AB61:AP62"/>
    <mergeCell ref="AB63:AP64"/>
    <mergeCell ref="A63:AA64"/>
    <mergeCell ref="C55:AA56"/>
    <mergeCell ref="AB55:AF56"/>
    <mergeCell ref="C57:AA58"/>
    <mergeCell ref="A71:AA72"/>
    <mergeCell ref="A75:AA76"/>
    <mergeCell ref="AB75:AP76"/>
    <mergeCell ref="A73:AA74"/>
    <mergeCell ref="AB67:AP68"/>
    <mergeCell ref="AB69:AP70"/>
    <mergeCell ref="AB73:AP74"/>
    <mergeCell ref="A53:B54"/>
    <mergeCell ref="A55:B56"/>
    <mergeCell ref="A57:B58"/>
  </mergeCells>
  <phoneticPr fontId="3"/>
  <conditionalFormatting sqref="A31:AA32">
    <cfRule type="expression" priority="27">
      <formula>"if($Z$13=""① 運送業者を利用,""運送業者名""）"</formula>
    </cfRule>
  </conditionalFormatting>
  <conditionalFormatting sqref="E14:U14">
    <cfRule type="expression" dxfId="27" priority="4">
      <formula>$E$13="② 転任を伴わない転居である（国設宿舎への入退去）"</formula>
    </cfRule>
    <cfRule type="expression" dxfId="26" priority="5">
      <formula>$E$13="① 同一市町村(東京都においては特別区)内での赴任に伴う転居である（国設宿舎への入退去）"</formula>
    </cfRule>
    <cfRule type="expression" dxfId="25" priority="6">
      <formula>$E$13="⑤ ①～④に該当しない"</formula>
    </cfRule>
    <cfRule type="expression" dxfId="24" priority="26">
      <formula>AND(OR($E$13="③ 分離移転である",$E$13="④ 集合移転である"),$E$14="")</formula>
    </cfRule>
  </conditionalFormatting>
  <conditionalFormatting sqref="I8:V9">
    <cfRule type="expression" dxfId="23" priority="59">
      <formula>OR(IF($AS$11=1,TRUE),IF($AS$11=2,TRUE))</formula>
    </cfRule>
  </conditionalFormatting>
  <conditionalFormatting sqref="V12:AP12">
    <cfRule type="expression" dxfId="22" priority="63">
      <formula>AND(V11="⑥ ①～⑤に該当しないが、事情により発令日から早期の着任が必要（事情を下欄に簡記）",V12="")</formula>
    </cfRule>
  </conditionalFormatting>
  <conditionalFormatting sqref="AB29:AP52">
    <cfRule type="expression" dxfId="21" priority="1">
      <formula>$Z$13="⑤ レンタカーを利用"</formula>
    </cfRule>
    <cfRule type="expression" dxfId="20" priority="2">
      <formula>$Z$13="④ 自家用自動車を利用"</formula>
    </cfRule>
    <cfRule type="expression" dxfId="19" priority="3">
      <formula>$Z$13="③ 宅配便を利用"</formula>
    </cfRule>
  </conditionalFormatting>
  <conditionalFormatting sqref="AB61:AP62">
    <cfRule type="expression" dxfId="18" priority="11">
      <formula>$Z$13="⑤ レンタカーを利用"</formula>
    </cfRule>
    <cfRule type="expression" dxfId="17" priority="14">
      <formula>$Z$13="④ 自家用自動車を利用"</formula>
    </cfRule>
    <cfRule type="expression" dxfId="16" priority="16">
      <formula>$Z$13="③ 宅配便を利用"</formula>
    </cfRule>
  </conditionalFormatting>
  <conditionalFormatting sqref="AB67:AP68 AB71">
    <cfRule type="expression" dxfId="15" priority="8">
      <formula>$Z$13="① 運送業者を利用"</formula>
    </cfRule>
    <cfRule type="expression" dxfId="14" priority="9">
      <formula>$Z$13="② 旅行役務提供者を利用"</formula>
    </cfRule>
  </conditionalFormatting>
  <conditionalFormatting sqref="AB67:AP68">
    <cfRule type="expression" dxfId="13" priority="33">
      <formula>$Z$13="7.引越し業者と宅配便で引越し"</formula>
    </cfRule>
    <cfRule type="expression" dxfId="12" priority="34">
      <formula>$Z$13="4.宅配便のみで引越し"</formula>
    </cfRule>
    <cfRule type="expression" dxfId="11" priority="35">
      <formula>$Z$13="1.引越し業者のみで引越し"</formula>
    </cfRule>
  </conditionalFormatting>
  <conditionalFormatting sqref="AB71:AP72">
    <cfRule type="expression" dxfId="10" priority="28">
      <formula>$Z$13="6.引越し業者とレンタカーで引越し"</formula>
    </cfRule>
    <cfRule type="expression" dxfId="9" priority="29">
      <formula>$Z$13="5.引越し業者と自家用車で引越し"</formula>
    </cfRule>
    <cfRule type="expression" dxfId="8" priority="30">
      <formula>$Z$13="3.レンタカーのみで引越し"</formula>
    </cfRule>
    <cfRule type="expression" dxfId="7" priority="31">
      <formula>$Z$13="2.自家用車のみで引越し"</formula>
    </cfRule>
    <cfRule type="expression" dxfId="6" priority="32">
      <formula>$Z$13="1.引越し業者のみで引越し"</formula>
    </cfRule>
  </conditionalFormatting>
  <conditionalFormatting sqref="AC8:AF9">
    <cfRule type="expression" dxfId="5" priority="56">
      <formula>OR(IF($AS$11=3,TRUE),IF($AS$11=4,TRUE),IF($AS$11=7,TRUE),IF($AS$11=8,TRUE))</formula>
    </cfRule>
  </conditionalFormatting>
  <conditionalFormatting sqref="AG29:AP52">
    <cfRule type="expression" dxfId="4" priority="19">
      <formula>$A$31="旅行役務提供者名"</formula>
    </cfRule>
  </conditionalFormatting>
  <conditionalFormatting sqref="AG33:AP50 AG51 AL51">
    <cfRule type="expression" dxfId="3" priority="81">
      <formula>$AG$31="見積書を取得できなかった"</formula>
    </cfRule>
  </conditionalFormatting>
  <conditionalFormatting sqref="AM8:AP9">
    <cfRule type="expression" dxfId="2" priority="58">
      <formula>AND(IF($AS$11&gt;=1,TRUE),$AS$11&lt;=6,TRUE)</formula>
    </cfRule>
  </conditionalFormatting>
  <conditionalFormatting sqref="AR8:AS9">
    <cfRule type="cellIs" dxfId="1" priority="61" operator="equal">
      <formula>"△"</formula>
    </cfRule>
    <cfRule type="cellIs" dxfId="0" priority="62" operator="equal">
      <formula>"×"</formula>
    </cfRule>
  </conditionalFormatting>
  <dataValidations count="9">
    <dataValidation type="list" errorStyle="information" allowBlank="1" showInputMessage="1" sqref="AB31:AP32" xr:uid="{00000000-0002-0000-0000-000000000000}">
      <formula1>$A$86:$A$97</formula1>
    </dataValidation>
    <dataValidation type="list" allowBlank="1" showInputMessage="1" showErrorMessage="1" sqref="I8:V9" xr:uid="{00000000-0002-0000-0000-000001000000}">
      <formula1>"① 職員本人分,② 職員本人+家族分,③ 家族分(職員本人は別個に移動)"</formula1>
    </dataValidation>
    <dataValidation type="list" allowBlank="1" showInputMessage="1" sqref="Z13:AP14" xr:uid="{00000000-0002-0000-0000-000004000000}">
      <formula1>"① 運送業者を利用,② 旅行役務提供者を利用,③ 宅配便を利用,④ 自家用自動車を利用,⑤ レンタカーを利用,⑥ 運送業者と宅配便・自家用自動車・レンタカー・その他の併用,⑦ その他（　　）"</formula1>
    </dataValidation>
    <dataValidation type="list" allowBlank="1" showInputMessage="1" showErrorMessage="1" sqref="AC8:AF9 AM8:AP9" xr:uid="{00000000-0002-0000-0000-000006000000}">
      <formula1>"0,1,2,3,4,5,6,7,8,9,10"</formula1>
    </dataValidation>
    <dataValidation type="list" allowBlank="1" showInputMessage="1" showErrorMessage="1" sqref="V11:AP11" xr:uid="{00000000-0002-0000-0000-000007000000}">
      <formula1>"① 新規採用職員のため発令同日の着任が必要,② 危機管理対応のため発令同日の着任が必要,③ 他任命権者等との異動(出向等)のため発令同日の着任が必要,④ 新所属官署からの指示等により発令から早期の着任が必要,⑤ 子女の入学等の家庭の都合により移転可能日が限られていた,⑥ ①～⑤に該当しないが、事情により発令日から早期の着任が必要（事情を下欄に簡記）,⑦ ①～⑥に該当する理由はない（引越業者都合等）"</formula1>
    </dataValidation>
    <dataValidation type="date" operator="greaterThan" allowBlank="1" showInputMessage="1" showErrorMessage="1" errorTitle="日付の確認" error="発令日の入力は、_x000a_20○○/□□/△△_x000a_の形式に制限されています。" sqref="M11:P12" xr:uid="{00000000-0002-0000-0000-000008000000}">
      <formula1>43922</formula1>
    </dataValidation>
    <dataValidation type="date" operator="greaterThan" allowBlank="1" showInputMessage="1" showErrorMessage="1" errorTitle="日付の確認" error="移転日の入力は、_x000a_20○○/□□/△△_x000a_の形式に制限されています。" sqref="E11:H12" xr:uid="{00000000-0002-0000-0000-000009000000}">
      <formula1>43922</formula1>
    </dataValidation>
    <dataValidation type="list" allowBlank="1" showInputMessage="1" showErrorMessage="1" sqref="E14:U14" xr:uid="{73FAA628-1413-4B7F-9A44-74E4827C5F27}">
      <formula1>"1(3)ア 子の教育環境によるもの。 ,1(3)イ 家族の就業によるもの,1(3)ウ 家族の治療（出産に伴う入院や治療を含む。）によるもの。,1(3)エ 家族・親族の介護によるもの。,1(3)オ 職員が単身用の国設宿舎への入居を命ぜられたことによるもの。,1(3)カ職員が防衛大臣の指定する集団的居住場所（営舎）、船舶又はこれらに準ずる場所での居住を命ぜられたことによるもの。,2(3)ア 業務命令による一時的な単身赴任によるもの。,2(3)イ 1(3)に掲げるやむを得ない理由によるもの。 "</formula1>
    </dataValidation>
    <dataValidation type="list" allowBlank="1" showInputMessage="1" showErrorMessage="1" sqref="E13:U13" xr:uid="{231A42B4-1C3B-45CB-9010-47DD18D38285}">
      <formula1>"① 同一市町村(東京都においては特別区)内での赴任に伴う転居である（県設宿舎への入退去）,② 転任を伴わない転居である（県設宿舎への入退去）,③ 分離移転である,④ 集合移転である,⑤ ①～④に該当しない"</formula1>
    </dataValidation>
  </dataValidations>
  <printOptions horizontalCentered="1" verticalCentered="1"/>
  <pageMargins left="0.39370078740157483" right="0.39370078740157483" top="0.39370078740157483" bottom="0.39370078740157483" header="0.19685039370078741" footer="0.19685039370078741"/>
  <pageSetup paperSize="9" scale="78"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pageSetUpPr fitToPage="1"/>
  </sheetPr>
  <dimension ref="A1:N27"/>
  <sheetViews>
    <sheetView showGridLines="0" zoomScale="90" zoomScaleNormal="90" workbookViewId="0">
      <selection activeCell="G22" sqref="G22"/>
    </sheetView>
  </sheetViews>
  <sheetFormatPr defaultRowHeight="30" customHeight="1"/>
  <cols>
    <col min="1" max="1" width="5.25" bestFit="1" customWidth="1"/>
    <col min="2" max="2" width="16" style="23" customWidth="1"/>
    <col min="3" max="3" width="12.625" style="24" customWidth="1"/>
    <col min="4" max="4" width="12.375" style="9" customWidth="1"/>
    <col min="5" max="5" width="4.875" customWidth="1"/>
    <col min="6" max="6" width="5.25" customWidth="1"/>
    <col min="7" max="7" width="16" customWidth="1"/>
    <col min="8" max="8" width="12.625" customWidth="1"/>
    <col min="9" max="9" width="12.375" customWidth="1"/>
    <col min="10" max="10" width="3.875" customWidth="1"/>
    <col min="11" max="11" width="5.25" customWidth="1"/>
    <col min="12" max="12" width="16" customWidth="1"/>
    <col min="13" max="13" width="12.625" customWidth="1"/>
    <col min="14" max="14" width="12.375" customWidth="1"/>
  </cols>
  <sheetData>
    <row r="1" spans="1:14" ht="44.25" customHeight="1">
      <c r="A1" s="281" t="s">
        <v>64</v>
      </c>
      <c r="B1" s="281"/>
      <c r="C1" s="281"/>
      <c r="D1" s="281"/>
      <c r="E1" s="281"/>
      <c r="F1" s="281"/>
      <c r="G1" s="281"/>
      <c r="H1" s="281"/>
      <c r="I1" s="281"/>
      <c r="J1" s="281"/>
      <c r="K1" s="281"/>
      <c r="L1" s="281"/>
      <c r="M1" s="281"/>
      <c r="N1" s="281"/>
    </row>
    <row r="2" spans="1:14" ht="30" customHeight="1" thickBot="1">
      <c r="A2" s="282" t="s">
        <v>65</v>
      </c>
      <c r="B2" s="282"/>
      <c r="C2" s="282"/>
      <c r="F2" s="282" t="s">
        <v>66</v>
      </c>
      <c r="G2" s="282"/>
      <c r="H2" s="282"/>
      <c r="I2" s="9"/>
      <c r="K2" s="283" t="s">
        <v>67</v>
      </c>
      <c r="L2" s="283"/>
      <c r="M2" s="283"/>
      <c r="N2" s="283"/>
    </row>
    <row r="3" spans="1:14" ht="30" customHeight="1" thickTop="1" thickBot="1">
      <c r="A3" s="280" t="s">
        <v>68</v>
      </c>
      <c r="B3" s="10" t="s">
        <v>69</v>
      </c>
      <c r="C3" s="11"/>
      <c r="D3" s="12" t="str">
        <f>IFERROR(C5/C3,"")</f>
        <v/>
      </c>
      <c r="F3" s="280" t="s">
        <v>68</v>
      </c>
      <c r="G3" s="10" t="s">
        <v>69</v>
      </c>
      <c r="H3" s="11"/>
      <c r="I3" s="12"/>
      <c r="K3" s="280" t="s">
        <v>68</v>
      </c>
      <c r="L3" s="10" t="s">
        <v>69</v>
      </c>
      <c r="M3" s="11"/>
      <c r="N3" s="12" t="str">
        <f>IFERROR(M5/M3,"")</f>
        <v/>
      </c>
    </row>
    <row r="4" spans="1:14" ht="30" customHeight="1" thickTop="1" thickBot="1">
      <c r="A4" s="280"/>
      <c r="B4" s="13" t="s">
        <v>70</v>
      </c>
      <c r="C4" s="14">
        <f>C3-C5</f>
        <v>0</v>
      </c>
      <c r="D4" s="15" t="s">
        <v>71</v>
      </c>
      <c r="F4" s="280"/>
      <c r="G4" s="13" t="s">
        <v>70</v>
      </c>
      <c r="H4" s="14">
        <f>H3-H5</f>
        <v>0</v>
      </c>
      <c r="I4" s="16"/>
      <c r="K4" s="280"/>
      <c r="L4" s="13" t="s">
        <v>70</v>
      </c>
      <c r="M4" s="14">
        <f>M3-M5</f>
        <v>0</v>
      </c>
      <c r="N4" s="15" t="s">
        <v>71</v>
      </c>
    </row>
    <row r="5" spans="1:14" ht="30" customHeight="1" thickTop="1" thickBot="1">
      <c r="A5" s="280"/>
      <c r="B5" s="10" t="s">
        <v>72</v>
      </c>
      <c r="C5" s="11"/>
      <c r="D5" s="17">
        <f>IFERROR(C6*D3,0)</f>
        <v>0</v>
      </c>
      <c r="F5" s="280"/>
      <c r="G5" s="10" t="s">
        <v>72</v>
      </c>
      <c r="H5" s="11"/>
      <c r="I5" s="18"/>
      <c r="K5" s="280"/>
      <c r="L5" s="10" t="s">
        <v>72</v>
      </c>
      <c r="M5" s="11"/>
      <c r="N5" s="17">
        <f>IFERROR(M6*N3,0)</f>
        <v>0</v>
      </c>
    </row>
    <row r="6" spans="1:14" ht="30" customHeight="1" thickTop="1" thickBot="1">
      <c r="A6" s="280"/>
      <c r="B6" s="10" t="s">
        <v>73</v>
      </c>
      <c r="C6" s="11"/>
      <c r="D6" s="12"/>
      <c r="F6" s="280" t="s">
        <v>74</v>
      </c>
      <c r="G6" s="10" t="s">
        <v>75</v>
      </c>
      <c r="H6" s="11"/>
      <c r="I6" s="12"/>
      <c r="K6" s="280"/>
      <c r="L6" s="10" t="s">
        <v>73</v>
      </c>
      <c r="M6" s="11"/>
      <c r="N6" s="12"/>
    </row>
    <row r="7" spans="1:14" ht="30" customHeight="1" thickTop="1" thickBot="1">
      <c r="A7" s="280"/>
      <c r="B7" s="10" t="s">
        <v>76</v>
      </c>
      <c r="C7" s="14">
        <f>C3-C6</f>
        <v>0</v>
      </c>
      <c r="D7" s="12"/>
      <c r="F7" s="280"/>
      <c r="G7" s="13" t="s">
        <v>70</v>
      </c>
      <c r="H7" s="14">
        <f>H6-H8</f>
        <v>0</v>
      </c>
      <c r="I7" s="16"/>
      <c r="K7" s="280"/>
      <c r="L7" s="10" t="s">
        <v>76</v>
      </c>
      <c r="M7" s="14">
        <f>M3-M6</f>
        <v>0</v>
      </c>
      <c r="N7" s="12"/>
    </row>
    <row r="8" spans="1:14" ht="30" customHeight="1" thickTop="1" thickBot="1">
      <c r="A8" s="280" t="s">
        <v>74</v>
      </c>
      <c r="B8" s="10" t="s">
        <v>75</v>
      </c>
      <c r="C8" s="11"/>
      <c r="D8" s="12" t="str">
        <f>IFERROR(C10/C8,"")</f>
        <v/>
      </c>
      <c r="F8" s="280"/>
      <c r="G8" s="10" t="s">
        <v>72</v>
      </c>
      <c r="H8" s="11"/>
      <c r="I8" s="18"/>
      <c r="K8" s="280" t="s">
        <v>74</v>
      </c>
      <c r="L8" s="10" t="s">
        <v>75</v>
      </c>
      <c r="M8" s="11"/>
      <c r="N8" s="12" t="str">
        <f>IFERROR(M10/M8,"")</f>
        <v/>
      </c>
    </row>
    <row r="9" spans="1:14" ht="40.5" customHeight="1" thickTop="1" thickBot="1">
      <c r="A9" s="280"/>
      <c r="B9" s="13" t="s">
        <v>70</v>
      </c>
      <c r="C9" s="14">
        <f>C8-C10</f>
        <v>0</v>
      </c>
      <c r="D9" s="15" t="s">
        <v>71</v>
      </c>
      <c r="F9" s="280" t="s">
        <v>77</v>
      </c>
      <c r="G9" s="19" t="s">
        <v>78</v>
      </c>
      <c r="H9" s="11"/>
      <c r="I9" s="12"/>
      <c r="K9" s="280"/>
      <c r="L9" s="13" t="s">
        <v>70</v>
      </c>
      <c r="M9" s="14">
        <f>M8-M10</f>
        <v>0</v>
      </c>
      <c r="N9" s="15" t="s">
        <v>71</v>
      </c>
    </row>
    <row r="10" spans="1:14" ht="30" customHeight="1" thickTop="1" thickBot="1">
      <c r="A10" s="280"/>
      <c r="B10" s="10" t="s">
        <v>72</v>
      </c>
      <c r="C10" s="20"/>
      <c r="D10" s="17">
        <f>IFERROR(C11*D8,0)</f>
        <v>0</v>
      </c>
      <c r="F10" s="280"/>
      <c r="G10" s="13" t="s">
        <v>70</v>
      </c>
      <c r="H10" s="14">
        <f>H9-H11</f>
        <v>0</v>
      </c>
      <c r="I10" s="16"/>
      <c r="K10" s="280"/>
      <c r="L10" s="10" t="s">
        <v>72</v>
      </c>
      <c r="M10" s="20"/>
      <c r="N10" s="17">
        <f>IFERROR(M11*N8,0)</f>
        <v>0</v>
      </c>
    </row>
    <row r="11" spans="1:14" ht="30" customHeight="1" thickTop="1" thickBot="1">
      <c r="A11" s="280"/>
      <c r="B11" s="10" t="s">
        <v>73</v>
      </c>
      <c r="C11" s="11"/>
      <c r="D11" s="12"/>
      <c r="F11" s="280"/>
      <c r="G11" s="10" t="s">
        <v>72</v>
      </c>
      <c r="H11" s="11"/>
      <c r="I11" s="18"/>
      <c r="K11" s="280"/>
      <c r="L11" s="10" t="s">
        <v>73</v>
      </c>
      <c r="M11" s="11"/>
      <c r="N11" s="12"/>
    </row>
    <row r="12" spans="1:14" ht="30" customHeight="1" thickTop="1" thickBot="1">
      <c r="A12" s="280"/>
      <c r="B12" s="13" t="s">
        <v>79</v>
      </c>
      <c r="C12" s="14">
        <f>C8-C11</f>
        <v>0</v>
      </c>
      <c r="D12" s="16"/>
      <c r="F12" s="276" t="s">
        <v>80</v>
      </c>
      <c r="G12" s="276"/>
      <c r="H12" s="14">
        <f>H3+H6+H9</f>
        <v>0</v>
      </c>
      <c r="I12" s="15" t="s">
        <v>71</v>
      </c>
      <c r="K12" s="280"/>
      <c r="L12" s="13" t="s">
        <v>79</v>
      </c>
      <c r="M12" s="14">
        <f>M8-M11</f>
        <v>0</v>
      </c>
      <c r="N12" s="16"/>
    </row>
    <row r="13" spans="1:14" ht="42" customHeight="1" thickTop="1" thickBot="1">
      <c r="A13" s="280" t="s">
        <v>77</v>
      </c>
      <c r="B13" s="19" t="s">
        <v>78</v>
      </c>
      <c r="C13" s="11"/>
      <c r="D13" s="12" t="str">
        <f>IFERROR(C15/C13,"")</f>
        <v/>
      </c>
      <c r="F13" s="276" t="s">
        <v>81</v>
      </c>
      <c r="G13" s="277"/>
      <c r="H13" s="11"/>
      <c r="I13" s="17" t="str">
        <f>IFERROR(ROUNDDOWN(H13*((H5+H8+H11)/H12),0),"")</f>
        <v/>
      </c>
      <c r="K13" s="280" t="s">
        <v>77</v>
      </c>
      <c r="L13" s="19" t="s">
        <v>78</v>
      </c>
      <c r="M13" s="11"/>
      <c r="N13" s="12" t="str">
        <f>IFERROR(M15/M13,"")</f>
        <v/>
      </c>
    </row>
    <row r="14" spans="1:14" ht="30" customHeight="1" thickTop="1" thickBot="1">
      <c r="A14" s="280"/>
      <c r="B14" s="13" t="s">
        <v>70</v>
      </c>
      <c r="C14" s="14">
        <f>C13-C15</f>
        <v>0</v>
      </c>
      <c r="D14" s="15" t="s">
        <v>71</v>
      </c>
      <c r="F14" s="276" t="s">
        <v>82</v>
      </c>
      <c r="G14" s="276"/>
      <c r="H14" s="21">
        <f>H12-H13</f>
        <v>0</v>
      </c>
      <c r="I14" s="16"/>
      <c r="K14" s="280"/>
      <c r="L14" s="13" t="s">
        <v>70</v>
      </c>
      <c r="M14" s="14">
        <f>M13-M15</f>
        <v>0</v>
      </c>
      <c r="N14" s="15" t="s">
        <v>71</v>
      </c>
    </row>
    <row r="15" spans="1:14" ht="30" customHeight="1" thickTop="1" thickBot="1">
      <c r="A15" s="280"/>
      <c r="B15" s="10" t="s">
        <v>72</v>
      </c>
      <c r="C15" s="11"/>
      <c r="D15" s="17">
        <f>IFERROR(C16*D13,0)</f>
        <v>0</v>
      </c>
      <c r="F15" s="276" t="s">
        <v>83</v>
      </c>
      <c r="G15" s="276"/>
      <c r="H15" s="22">
        <f>H14*0.1</f>
        <v>0</v>
      </c>
      <c r="I15" s="16"/>
      <c r="K15" s="280"/>
      <c r="L15" s="10" t="s">
        <v>72</v>
      </c>
      <c r="M15" s="11"/>
      <c r="N15" s="17">
        <f>IFERROR(M16*N13,0)</f>
        <v>0</v>
      </c>
    </row>
    <row r="16" spans="1:14" ht="30" customHeight="1" thickTop="1" thickBot="1">
      <c r="A16" s="280"/>
      <c r="B16" s="10" t="s">
        <v>73</v>
      </c>
      <c r="C16" s="11"/>
      <c r="D16" s="12"/>
      <c r="F16" s="276" t="s">
        <v>84</v>
      </c>
      <c r="G16" s="276"/>
      <c r="H16" s="22">
        <f>H15+H14</f>
        <v>0</v>
      </c>
      <c r="I16" s="16"/>
      <c r="K16" s="280"/>
      <c r="L16" s="10" t="s">
        <v>73</v>
      </c>
      <c r="M16" s="11"/>
      <c r="N16" s="12"/>
    </row>
    <row r="17" spans="1:14" ht="30" customHeight="1" thickTop="1">
      <c r="A17" s="280"/>
      <c r="B17" s="13" t="s">
        <v>85</v>
      </c>
      <c r="C17" s="21">
        <f>C13-C16</f>
        <v>0</v>
      </c>
      <c r="D17" s="16"/>
      <c r="G17" s="23"/>
      <c r="H17" s="24"/>
      <c r="I17" s="9"/>
      <c r="K17" s="280"/>
      <c r="L17" s="13" t="s">
        <v>85</v>
      </c>
      <c r="M17" s="21">
        <f>M13-M16</f>
        <v>0</v>
      </c>
      <c r="N17" s="16"/>
    </row>
    <row r="18" spans="1:14" ht="30" customHeight="1" thickBot="1">
      <c r="A18" s="276" t="s">
        <v>86</v>
      </c>
      <c r="B18" s="276"/>
      <c r="C18" s="22">
        <f>C7+C12+C17</f>
        <v>0</v>
      </c>
      <c r="D18" s="16"/>
      <c r="G18" s="23" t="s">
        <v>87</v>
      </c>
      <c r="H18" s="25" t="str">
        <f>IFERROR(-I13,"")</f>
        <v/>
      </c>
      <c r="I18" s="9"/>
      <c r="K18" s="276" t="s">
        <v>86</v>
      </c>
      <c r="L18" s="276"/>
      <c r="M18" s="26">
        <f>M7+M12+M17</f>
        <v>0</v>
      </c>
      <c r="N18" s="15" t="s">
        <v>88</v>
      </c>
    </row>
    <row r="19" spans="1:14" ht="30" customHeight="1" thickTop="1" thickBot="1">
      <c r="A19" s="276" t="s">
        <v>83</v>
      </c>
      <c r="B19" s="276"/>
      <c r="C19" s="22">
        <f>C18*0.1</f>
        <v>0</v>
      </c>
      <c r="D19" s="16"/>
      <c r="G19" s="23" t="s">
        <v>89</v>
      </c>
      <c r="H19" s="27" t="str">
        <f>IFERROR(ROUNDDOWN((H5+H8+H11-I13)*0.1,0),"")</f>
        <v/>
      </c>
      <c r="I19" s="9"/>
      <c r="K19" s="277" t="s">
        <v>90</v>
      </c>
      <c r="L19" s="278"/>
      <c r="M19" s="28"/>
      <c r="N19" s="29" t="str">
        <f>IFERROR(ROUNDDOWN(M19*((M5+M10+M15-N5-N10-N15)/M18),0),"")</f>
        <v/>
      </c>
    </row>
    <row r="20" spans="1:14" ht="36" customHeight="1" thickTop="1" thickBot="1">
      <c r="A20" s="276" t="s">
        <v>84</v>
      </c>
      <c r="B20" s="276"/>
      <c r="C20" s="22">
        <f>C19+C18</f>
        <v>0</v>
      </c>
      <c r="D20" s="16"/>
      <c r="G20" s="30" t="s">
        <v>91</v>
      </c>
      <c r="H20" s="27" t="str">
        <f>IFERROR(H18+H19,"")</f>
        <v/>
      </c>
      <c r="K20" s="277" t="s">
        <v>82</v>
      </c>
      <c r="L20" s="279"/>
      <c r="M20" s="21">
        <f>M18-M19</f>
        <v>0</v>
      </c>
      <c r="N20" s="16"/>
    </row>
    <row r="21" spans="1:14" ht="30" customHeight="1" thickTop="1">
      <c r="K21" s="276" t="s">
        <v>83</v>
      </c>
      <c r="L21" s="276"/>
      <c r="M21" s="22">
        <f>M20*0.1</f>
        <v>0</v>
      </c>
      <c r="N21" s="16"/>
    </row>
    <row r="22" spans="1:14" ht="30" customHeight="1" thickBot="1">
      <c r="B22" s="23" t="s">
        <v>87</v>
      </c>
      <c r="C22" s="25">
        <f>IFERROR(-(IFERROR(ROUNDDOWN(D5+D10+D15,0),"")),"")</f>
        <v>0</v>
      </c>
      <c r="K22" s="276" t="s">
        <v>84</v>
      </c>
      <c r="L22" s="276"/>
      <c r="M22" s="22">
        <f>M21+M20</f>
        <v>0</v>
      </c>
      <c r="N22" s="16"/>
    </row>
    <row r="23" spans="1:14" ht="30" customHeight="1" thickTop="1" thickBot="1">
      <c r="B23" s="23" t="s">
        <v>89</v>
      </c>
      <c r="C23" s="27">
        <f>IFERROR(ROUNDDOWN((C5+C10+C15+C22)*0.1,0),"")</f>
        <v>0</v>
      </c>
      <c r="L23" s="23"/>
      <c r="M23" s="24"/>
      <c r="N23" s="9"/>
    </row>
    <row r="24" spans="1:14" ht="37.5" customHeight="1" thickTop="1" thickBot="1">
      <c r="B24" s="30" t="s">
        <v>91</v>
      </c>
      <c r="C24" s="27">
        <f>IFERROR(C22+C23,"")</f>
        <v>0</v>
      </c>
      <c r="L24" s="23" t="s">
        <v>87</v>
      </c>
      <c r="M24" s="25" t="str">
        <f>IFERROR(-(IFERROR(ROUNDDOWN(N5+N10+N15+N19,0),"")),"")</f>
        <v/>
      </c>
      <c r="N24" s="9"/>
    </row>
    <row r="25" spans="1:14" ht="30" customHeight="1" thickTop="1" thickBot="1">
      <c r="L25" s="23" t="s">
        <v>89</v>
      </c>
      <c r="M25" s="27" t="str">
        <f>IFERROR(ROUNDDOWN((M5+M10+M15+M24)*0.1,0),"")</f>
        <v/>
      </c>
      <c r="N25" s="9"/>
    </row>
    <row r="26" spans="1:14" ht="39" customHeight="1" thickTop="1" thickBot="1">
      <c r="L26" s="30" t="s">
        <v>91</v>
      </c>
      <c r="M26" s="27" t="str">
        <f>IFERROR(M24+M25,"")</f>
        <v/>
      </c>
      <c r="N26" s="9"/>
    </row>
    <row r="27" spans="1:14" ht="30" customHeight="1" thickTop="1"/>
  </sheetData>
  <mergeCells count="26">
    <mergeCell ref="A1:N1"/>
    <mergeCell ref="A2:C2"/>
    <mergeCell ref="F2:H2"/>
    <mergeCell ref="K2:N2"/>
    <mergeCell ref="A3:A7"/>
    <mergeCell ref="F3:F5"/>
    <mergeCell ref="K3:K7"/>
    <mergeCell ref="F6:F8"/>
    <mergeCell ref="A8:A12"/>
    <mergeCell ref="K8:K12"/>
    <mergeCell ref="F9:F11"/>
    <mergeCell ref="F12:G12"/>
    <mergeCell ref="A13:A17"/>
    <mergeCell ref="F13:G13"/>
    <mergeCell ref="K13:K17"/>
    <mergeCell ref="F14:G14"/>
    <mergeCell ref="F15:G15"/>
    <mergeCell ref="F16:G16"/>
    <mergeCell ref="K21:L21"/>
    <mergeCell ref="K22:L22"/>
    <mergeCell ref="A18:B18"/>
    <mergeCell ref="K18:L18"/>
    <mergeCell ref="A19:B19"/>
    <mergeCell ref="K19:L19"/>
    <mergeCell ref="A20:B20"/>
    <mergeCell ref="K20:L20"/>
  </mergeCells>
  <phoneticPr fontId="3"/>
  <printOptions horizontalCentered="1"/>
  <pageMargins left="0.23622047244094491" right="0.23622047244094491" top="0.74803149606299213" bottom="0.74803149606299213" header="0.31496062992125984" footer="0.31496062992125984"/>
  <pageSetup paperSize="9"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1cf4aa6-8056-45f7-9043-0ed3af7fc573">
      <Terms xmlns="http://schemas.microsoft.com/office/infopath/2007/PartnerControls"/>
    </lcf76f155ced4ddcb4097134ff3c332f>
    <TaxCatchAll xmlns="0882243d-f57a-4866-a99a-a070c8b13f10" xsi:nil="true"/>
    <_Flow_SignoffStatus xmlns="51cf4aa6-8056-45f7-9043-0ed3af7fc57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7F0B8859B52E94D8209765EAE4EF676" ma:contentTypeVersion="15" ma:contentTypeDescription="新しいドキュメントを作成します。" ma:contentTypeScope="" ma:versionID="bdc1e3c5d678211dc7aec90e0cdfda1d">
  <xsd:schema xmlns:xsd="http://www.w3.org/2001/XMLSchema" xmlns:xs="http://www.w3.org/2001/XMLSchema" xmlns:p="http://schemas.microsoft.com/office/2006/metadata/properties" xmlns:ns2="51cf4aa6-8056-45f7-9043-0ed3af7fc573" xmlns:ns3="0882243d-f57a-4866-a99a-a070c8b13f10" targetNamespace="http://schemas.microsoft.com/office/2006/metadata/properties" ma:root="true" ma:fieldsID="c798cf27cc4eaf8f6304341c74563342" ns2:_="" ns3:_="">
    <xsd:import namespace="51cf4aa6-8056-45f7-9043-0ed3af7fc573"/>
    <xsd:import namespace="0882243d-f57a-4866-a99a-a070c8b13f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cf4aa6-8056-45f7-9043-0ed3af7fc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Flow_SignoffStatus" ma:index="20" nillable="true" ma:displayName="承認の状態" ma:internalName="_x0024_Resources_x003a_core_x002c_Signoff_Status">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2243d-f57a-4866-a99a-a070c8b13f1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1f56995-e00b-48db-bb01-7e0a9a083ae4}" ma:internalName="TaxCatchAll" ma:showField="CatchAllData" ma:web="0882243d-f57a-4866-a99a-a070c8b13f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8F218E-6A46-44E4-93AE-7F0D7A2EE6B0}">
  <ds:schemaRefs>
    <ds:schemaRef ds:uri="http://schemas.microsoft.com/sharepoint/v3/contenttype/forms"/>
  </ds:schemaRefs>
</ds:datastoreItem>
</file>

<file path=customXml/itemProps2.xml><?xml version="1.0" encoding="utf-8"?>
<ds:datastoreItem xmlns:ds="http://schemas.openxmlformats.org/officeDocument/2006/customXml" ds:itemID="{04F06DA1-E679-4462-9DE0-50F3B80EEA13}">
  <ds:schemaRefs>
    <ds:schemaRef ds:uri="http://schemas.microsoft.com/office/2006/metadata/properties"/>
    <ds:schemaRef ds:uri="http://schemas.microsoft.com/office/infopath/2007/PartnerControls"/>
    <ds:schemaRef ds:uri="51cf4aa6-8056-45f7-9043-0ed3af7fc573"/>
    <ds:schemaRef ds:uri="0882243d-f57a-4866-a99a-a070c8b13f10"/>
  </ds:schemaRefs>
</ds:datastoreItem>
</file>

<file path=customXml/itemProps3.xml><?xml version="1.0" encoding="utf-8"?>
<ds:datastoreItem xmlns:ds="http://schemas.openxmlformats.org/officeDocument/2006/customXml" ds:itemID="{8ABDB8BE-7A43-4685-B084-942F7C214D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cf4aa6-8056-45f7-9043-0ed3af7fc573"/>
    <ds:schemaRef ds:uri="0882243d-f57a-4866-a99a-a070c8b13f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vt:lpstr>
      <vt:lpstr>(参考)値引・消費税算定</vt:lpstr>
      <vt:lpstr>③_分離移転である</vt:lpstr>
      <vt:lpstr>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増田匠</dc:creator>
  <cp:keywords/>
  <dc:description/>
  <cp:lastModifiedBy>中瀬　泰輝</cp:lastModifiedBy>
  <cp:revision/>
  <cp:lastPrinted>2026-02-19T06:28:31Z</cp:lastPrinted>
  <dcterms:created xsi:type="dcterms:W3CDTF">2021-01-18T11:39:53Z</dcterms:created>
  <dcterms:modified xsi:type="dcterms:W3CDTF">2026-02-26T09:27:12Z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0x01010027F0B8859B52E94D8209765EAE4EF676</vt:lpwstr>
  </property>
  <property fmtid="{D5CDD505-2E9C-101B-9397-08002B2CF9AE}" pid="3" name="MediaServiceImageTags">
    <vt:lpwstr/>
  </property>
</Properties>
</file>