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571822\Box\【内部共有】1301成長産業推進室\エネルギー政策課\R6～再エネ・省エネ設備補助\R8\02-1募集資料\第１回募集\"/>
    </mc:Choice>
  </mc:AlternateContent>
  <xr:revisionPtr revIDLastSave="0" documentId="13_ncr:1_{A1869B91-0E85-4024-9213-6252B36E8D81}" xr6:coauthVersionLast="47" xr6:coauthVersionMax="47" xr10:uidLastSave="{00000000-0000-0000-0000-000000000000}"/>
  <bookViews>
    <workbookView xWindow="-120" yWindow="-120" windowWidth="29040" windowHeight="15720" tabRatio="699" xr2:uid="{00000000-000D-0000-FFFF-FFFF00000000}"/>
  </bookViews>
  <sheets>
    <sheet name="省エネ" sheetId="3" r:id="rId1"/>
    <sheet name="更新履歴" sheetId="2" r:id="rId2"/>
  </sheets>
  <definedNames>
    <definedName name="_xlnm.Print_Area" localSheetId="0">省エネ!$B$2:$M$90</definedName>
    <definedName name="燃料種" localSheetId="1">#N/A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K41" i="3" s="1"/>
  <c r="E90" i="3"/>
  <c r="F88" i="3"/>
  <c r="E88" i="3"/>
  <c r="F86" i="3"/>
  <c r="L56" i="3"/>
  <c r="B56" i="3"/>
  <c r="L55" i="3"/>
  <c r="I55" i="3"/>
  <c r="K55" i="3"/>
  <c r="L54" i="3"/>
  <c r="I54" i="3"/>
  <c r="K54" i="3"/>
  <c r="L53" i="3"/>
  <c r="I53" i="3"/>
  <c r="K53" i="3"/>
  <c r="L52" i="3"/>
  <c r="I52" i="3"/>
  <c r="K52" i="3"/>
  <c r="L51" i="3"/>
  <c r="I51" i="3"/>
  <c r="K51" i="3"/>
  <c r="L50" i="3"/>
  <c r="I50" i="3"/>
  <c r="K50" i="3"/>
  <c r="L49" i="3"/>
  <c r="I49" i="3"/>
  <c r="K49" i="3"/>
  <c r="L48" i="3"/>
  <c r="I48" i="3"/>
  <c r="K48" i="3"/>
  <c r="L47" i="3"/>
  <c r="I47" i="3"/>
  <c r="K47" i="3"/>
  <c r="L46" i="3"/>
  <c r="I46" i="3"/>
  <c r="K46" i="3"/>
  <c r="L45" i="3"/>
  <c r="L44" i="3"/>
  <c r="G45" i="3"/>
  <c r="I45" i="3"/>
  <c r="K45" i="3"/>
  <c r="L43" i="3"/>
  <c r="I43" i="3"/>
  <c r="K43" i="3"/>
  <c r="L42" i="3"/>
  <c r="I42" i="3"/>
  <c r="K42" i="3" s="1"/>
  <c r="L41" i="3"/>
  <c r="I44" i="3"/>
  <c r="K44" i="3"/>
  <c r="K56" i="3" l="1"/>
  <c r="D80" i="3" s="1"/>
  <c r="K80" i="3" s="1"/>
  <c r="K82" i="3" s="1"/>
  <c r="D82" i="3" l="1"/>
</calcChain>
</file>

<file path=xl/sharedStrings.xml><?xml version="1.0" encoding="utf-8"?>
<sst xmlns="http://schemas.openxmlformats.org/spreadsheetml/2006/main" count="189" uniqueCount="141">
  <si>
    <t>エネルギー
種別</t>
    <rPh sb="6" eb="8">
      <t>シュベツ</t>
    </rPh>
    <phoneticPr fontId="2"/>
  </si>
  <si>
    <t>排出係数</t>
    <rPh sb="0" eb="2">
      <t>ハイシュツ</t>
    </rPh>
    <rPh sb="2" eb="4">
      <t>ケイスウ</t>
    </rPh>
    <phoneticPr fontId="2"/>
  </si>
  <si>
    <t>商用電力</t>
    <rPh sb="0" eb="2">
      <t>ショウヨウ</t>
    </rPh>
    <rPh sb="2" eb="4">
      <t>デンリョク</t>
    </rPh>
    <phoneticPr fontId="2"/>
  </si>
  <si>
    <t>kgCO2/kWh</t>
    <phoneticPr fontId="2"/>
  </si>
  <si>
    <t>都市ガス</t>
    <rPh sb="0" eb="2">
      <t>トシ</t>
    </rPh>
    <phoneticPr fontId="2"/>
  </si>
  <si>
    <r>
      <t>kgCO2/Nm</t>
    </r>
    <r>
      <rPr>
        <vertAlign val="superscript"/>
        <sz val="11"/>
        <color indexed="8"/>
        <rFont val="ＭＳ Ｐゴシック"/>
        <family val="3"/>
        <charset val="128"/>
      </rPr>
      <t>3</t>
    </r>
    <phoneticPr fontId="2"/>
  </si>
  <si>
    <t>kgCO2/kg</t>
    <phoneticPr fontId="2"/>
  </si>
  <si>
    <t>LNG</t>
    <phoneticPr fontId="3"/>
  </si>
  <si>
    <t>灯油</t>
    <rPh sb="0" eb="2">
      <t>トウユ</t>
    </rPh>
    <phoneticPr fontId="2"/>
  </si>
  <si>
    <t>kgCO2/L</t>
    <phoneticPr fontId="2"/>
  </si>
  <si>
    <t>A重油</t>
    <rPh sb="1" eb="3">
      <t>ジュウユ</t>
    </rPh>
    <phoneticPr fontId="2"/>
  </si>
  <si>
    <t>軽油</t>
    <rPh sb="0" eb="2">
      <t>ケイユ</t>
    </rPh>
    <phoneticPr fontId="2"/>
  </si>
  <si>
    <t>ジェット燃料</t>
    <rPh sb="4" eb="6">
      <t>ネンリョウ</t>
    </rPh>
    <phoneticPr fontId="3"/>
  </si>
  <si>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</si>
  <si>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</si>
  <si>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</si>
  <si>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</si>
  <si>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</si>
  <si>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</si>
  <si>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</si>
  <si>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導入量</t>
    <rPh sb="0" eb="2">
      <t>ドウニュウ</t>
    </rPh>
    <rPh sb="2" eb="3">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</si>
  <si>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</si>
  <si>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</si>
  <si>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</si>
  <si>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</si>
  <si>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</si>
  <si>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[tCO2]</t>
    <phoneticPr fontId="1"/>
  </si>
  <si>
    <t>［年］</t>
    <rPh sb="1" eb="2">
      <t>ネン</t>
    </rPh>
    <phoneticPr fontId="1"/>
  </si>
  <si>
    <t>その他1</t>
    <rPh sb="2" eb="3">
      <t>タ</t>
    </rPh>
    <phoneticPr fontId="3"/>
  </si>
  <si>
    <t>その他2</t>
    <rPh sb="2" eb="3">
      <t>タ</t>
    </rPh>
    <phoneticPr fontId="3"/>
  </si>
  <si>
    <t>設置場所</t>
    <rPh sb="0" eb="2">
      <t>セッチ</t>
    </rPh>
    <rPh sb="2" eb="4">
      <t>バショ</t>
    </rPh>
    <phoneticPr fontId="1"/>
  </si>
  <si>
    <t>○×市</t>
    <rPh sb="2" eb="3">
      <t>シ</t>
    </rPh>
    <phoneticPr fontId="1"/>
  </si>
  <si>
    <t>△○町1-1</t>
    <rPh sb="2" eb="3">
      <t>チョウ</t>
    </rPh>
    <phoneticPr fontId="1"/>
  </si>
  <si>
    <t>水素</t>
    <rPh sb="0" eb="2">
      <t>スイソ</t>
    </rPh>
    <phoneticPr fontId="3"/>
  </si>
  <si>
    <t>稼働負荷・活動量</t>
    <rPh sb="0" eb="2">
      <t>カドウ</t>
    </rPh>
    <rPh sb="2" eb="4">
      <t>フカ</t>
    </rPh>
    <rPh sb="5" eb="7">
      <t>カツドウ</t>
    </rPh>
    <rPh sb="7" eb="8">
      <t>リョウ</t>
    </rPh>
    <phoneticPr fontId="1"/>
  </si>
  <si>
    <t>区分</t>
    <rPh sb="0" eb="2">
      <t>クブン</t>
    </rPh>
    <phoneticPr fontId="1"/>
  </si>
  <si>
    <t>導入する機器・システムおよび、その比較対象とする従来の機器・システムの名称を記載してください。
※ 施設の新設、または機器・システムの入れ替えではない場合は、記載する必要ありません。機器・システムが複数ある場合は、計算ファイルを複数に分けてください。</t>
    <rPh sb="0" eb="2">
      <t>ドウニュウ</t>
    </rPh>
    <rPh sb="4" eb="6">
      <t>キキ</t>
    </rPh>
    <rPh sb="17" eb="19">
      <t>ヒカク</t>
    </rPh>
    <rPh sb="19" eb="21">
      <t>タイショウ</t>
    </rPh>
    <rPh sb="24" eb="26">
      <t>ジュウライ</t>
    </rPh>
    <rPh sb="27" eb="29">
      <t>キキ</t>
    </rPh>
    <rPh sb="35" eb="37">
      <t>メイショウ</t>
    </rPh>
    <rPh sb="38" eb="40">
      <t>キサイ</t>
    </rPh>
    <rPh sb="79" eb="81">
      <t>キサイ</t>
    </rPh>
    <rPh sb="83" eb="85">
      <t>ヒツヨウ</t>
    </rPh>
    <rPh sb="91" eb="93">
      <t>キキ</t>
    </rPh>
    <rPh sb="99" eb="101">
      <t>フクスウ</t>
    </rPh>
    <rPh sb="103" eb="105">
      <t>バアイ</t>
    </rPh>
    <rPh sb="107" eb="109">
      <t>ケイサン</t>
    </rPh>
    <rPh sb="114" eb="116">
      <t>フクスウ</t>
    </rPh>
    <rPh sb="117" eb="118">
      <t>ワ</t>
    </rPh>
    <phoneticPr fontId="1"/>
  </si>
  <si>
    <t>選択してください</t>
  </si>
  <si>
    <r>
      <rPr>
        <b/>
        <sz val="11"/>
        <color indexed="9"/>
        <rFont val="ＭＳ Ｐゴシック"/>
        <family val="3"/>
        <charset val="128"/>
      </rPr>
      <t>従来</t>
    </r>
    <r>
      <rPr>
        <sz val="11"/>
        <color indexed="9"/>
        <rFont val="ＭＳ Ｐゴシック"/>
        <family val="3"/>
        <charset val="128"/>
      </rPr>
      <t>機器・
システム名称</t>
    </r>
    <rPh sb="0" eb="2">
      <t>ジュウライ</t>
    </rPh>
    <rPh sb="2" eb="4">
      <t>キキ</t>
    </rPh>
    <rPh sb="10" eb="12">
      <t>メイショウ</t>
    </rPh>
    <phoneticPr fontId="1"/>
  </si>
  <si>
    <r>
      <rPr>
        <b/>
        <sz val="11"/>
        <color indexed="9"/>
        <rFont val="ＭＳ Ｐゴシック"/>
        <family val="3"/>
        <charset val="128"/>
      </rPr>
      <t>導入する</t>
    </r>
    <r>
      <rPr>
        <sz val="11"/>
        <color indexed="9"/>
        <rFont val="ＭＳ Ｐゴシック"/>
        <family val="3"/>
        <charset val="128"/>
      </rPr>
      <t>機器
・システム名称</t>
    </r>
    <rPh sb="0" eb="2">
      <t>ドウニュウ</t>
    </rPh>
    <rPh sb="4" eb="6">
      <t>キキ</t>
    </rPh>
    <rPh sb="12" eb="14">
      <t>メイショウ</t>
    </rPh>
    <phoneticPr fontId="1"/>
  </si>
  <si>
    <t>kgCO2/■</t>
    <phoneticPr fontId="1"/>
  </si>
  <si>
    <t>kgCO2/●</t>
    <phoneticPr fontId="2"/>
  </si>
  <si>
    <t>性能</t>
    <rPh sb="0" eb="2">
      <t>セイノウ</t>
    </rPh>
    <phoneticPr fontId="1"/>
  </si>
  <si>
    <t>kgCO2/年</t>
    <phoneticPr fontId="1"/>
  </si>
  <si>
    <r>
      <rPr>
        <sz val="11"/>
        <color indexed="8"/>
        <rFont val="ＭＳ Ｐゴシック"/>
        <family val="3"/>
        <charset val="128"/>
      </rPr>
      <t>灯</t>
    </r>
    <rPh sb="0" eb="1">
      <t>トウ</t>
    </rPh>
    <phoneticPr fontId="7"/>
  </si>
  <si>
    <r>
      <rPr>
        <sz val="11"/>
        <color indexed="8"/>
        <rFont val="ＭＳ Ｐゴシック"/>
        <family val="3"/>
        <charset val="128"/>
      </rPr>
      <t>面</t>
    </r>
    <rPh sb="0" eb="1">
      <t>メン</t>
    </rPh>
    <phoneticPr fontId="7"/>
  </si>
  <si>
    <t>kW</t>
    <phoneticPr fontId="1"/>
  </si>
  <si>
    <t>kWh</t>
    <phoneticPr fontId="1"/>
  </si>
  <si>
    <t>台</t>
    <phoneticPr fontId="1"/>
  </si>
  <si>
    <t>式</t>
    <phoneticPr fontId="1"/>
  </si>
  <si>
    <t>㎡</t>
    <phoneticPr fontId="1"/>
  </si>
  <si>
    <t>kVA</t>
    <phoneticPr fontId="1"/>
  </si>
  <si>
    <t>選択してください</t>
    <rPh sb="0" eb="2">
      <t>センタク</t>
    </rPh>
    <phoneticPr fontId="1"/>
  </si>
  <si>
    <t>その他の場合</t>
    <phoneticPr fontId="1"/>
  </si>
  <si>
    <t>個</t>
    <rPh sb="0" eb="1">
      <t>コ</t>
    </rPh>
    <phoneticPr fontId="1"/>
  </si>
  <si>
    <t>その他</t>
    <rPh sb="2" eb="3">
      <t>タ</t>
    </rPh>
    <phoneticPr fontId="2"/>
  </si>
  <si>
    <t>記入してください（その他の場合）</t>
    <phoneticPr fontId="1"/>
  </si>
  <si>
    <t>kWh/年</t>
    <phoneticPr fontId="1"/>
  </si>
  <si>
    <t>N㎥/年</t>
  </si>
  <si>
    <t>L/年</t>
  </si>
  <si>
    <t>施設の新設、または設備の入れ替えではない場合は「新設」、機器・システムの入れ替えの場合は「入れ替え」を選択してください。</t>
    <phoneticPr fontId="1"/>
  </si>
  <si>
    <t>kgCO2/N㎥</t>
    <phoneticPr fontId="2"/>
  </si>
  <si>
    <t>導入量当たりのCO2削減量（CO2削減原単位）</t>
    <rPh sb="0" eb="2">
      <t>ドウニュウ</t>
    </rPh>
    <rPh sb="2" eb="3">
      <t>リョウ</t>
    </rPh>
    <rPh sb="3" eb="4">
      <t>ア</t>
    </rPh>
    <rPh sb="10" eb="12">
      <t>サクゲン</t>
    </rPh>
    <rPh sb="12" eb="13">
      <t>リョウ</t>
    </rPh>
    <rPh sb="17" eb="19">
      <t>サクゲン</t>
    </rPh>
    <rPh sb="19" eb="22">
      <t>ゲンタンイ</t>
    </rPh>
    <phoneticPr fontId="1"/>
  </si>
  <si>
    <t>●/年</t>
    <phoneticPr fontId="1"/>
  </si>
  <si>
    <t>■/年</t>
    <phoneticPr fontId="1"/>
  </si>
  <si>
    <t>N㎥/年</t>
    <phoneticPr fontId="1"/>
  </si>
  <si>
    <t>＝</t>
    <phoneticPr fontId="1"/>
  </si>
  <si>
    <t>kg/年</t>
  </si>
  <si>
    <t>kg/年</t>
    <phoneticPr fontId="1"/>
  </si>
  <si>
    <t>事務局確認用</t>
    <rPh sb="0" eb="3">
      <t>ジムキョク</t>
    </rPh>
    <rPh sb="3" eb="6">
      <t>カクニンヨウ</t>
    </rPh>
    <phoneticPr fontId="1"/>
  </si>
  <si>
    <t>LPG（体積ベース）</t>
    <rPh sb="4" eb="6">
      <t>タイセキ</t>
    </rPh>
    <phoneticPr fontId="2"/>
  </si>
  <si>
    <t>法定耐用年数を記入</t>
  </si>
  <si>
    <t>稼働負荷・活動量の設定根拠</t>
    <rPh sb="9" eb="11">
      <t>セッテイ</t>
    </rPh>
    <rPh sb="11" eb="13">
      <t>コンキョ</t>
    </rPh>
    <phoneticPr fontId="1"/>
  </si>
  <si>
    <t>導入前後における機器・システムの業務負荷・活動量（稼働時間、稼働率等）と設定根拠を記載してください。</t>
    <rPh sb="36" eb="38">
      <t>セッテイ</t>
    </rPh>
    <rPh sb="38" eb="40">
      <t>コンキョ</t>
    </rPh>
    <rPh sb="41" eb="43">
      <t>キサイ</t>
    </rPh>
    <phoneticPr fontId="1"/>
  </si>
  <si>
    <t>例1）3種類の照明を導入。①58W、②62W、③30W
例2）導入した空調の性能はすべて同じでCOPが3.0。</t>
    <rPh sb="0" eb="1">
      <t>レイ</t>
    </rPh>
    <rPh sb="4" eb="6">
      <t>シュルイ</t>
    </rPh>
    <rPh sb="7" eb="9">
      <t>ショウメイ</t>
    </rPh>
    <rPh sb="10" eb="12">
      <t>ドウニュウ</t>
    </rPh>
    <rPh sb="28" eb="29">
      <t>レイ</t>
    </rPh>
    <rPh sb="31" eb="33">
      <t>ドウニュウ</t>
    </rPh>
    <rPh sb="35" eb="37">
      <t>クウチョウ</t>
    </rPh>
    <rPh sb="38" eb="40">
      <t>セイノウ</t>
    </rPh>
    <rPh sb="44" eb="45">
      <t>オナ</t>
    </rPh>
    <phoneticPr fontId="1"/>
  </si>
  <si>
    <t>従来
設備</t>
    <rPh sb="0" eb="2">
      <t>ジュウライ</t>
    </rPh>
    <rPh sb="3" eb="5">
      <t>セツビ</t>
    </rPh>
    <phoneticPr fontId="1"/>
  </si>
  <si>
    <t>エネルギー消費量の
算出方法</t>
    <rPh sb="10" eb="12">
      <t>サンシュツ</t>
    </rPh>
    <rPh sb="12" eb="14">
      <t>ホウホウ</t>
    </rPh>
    <phoneticPr fontId="1"/>
  </si>
  <si>
    <t>導入
設備</t>
    <rPh sb="0" eb="2">
      <t>ドウニュウ</t>
    </rPh>
    <rPh sb="3" eb="5">
      <t>セツビ</t>
    </rPh>
    <phoneticPr fontId="1"/>
  </si>
  <si>
    <t>例1）3種類の白熱電球を使用。①88W、②100W、③60W
例2）COP=1.5の空調を使用。</t>
    <rPh sb="0" eb="1">
      <t>レイ</t>
    </rPh>
    <rPh sb="4" eb="6">
      <t>シュルイ</t>
    </rPh>
    <rPh sb="7" eb="9">
      <t>ハクネツ</t>
    </rPh>
    <rPh sb="9" eb="11">
      <t>デンキュウ</t>
    </rPh>
    <rPh sb="12" eb="14">
      <t>シヨウ</t>
    </rPh>
    <rPh sb="31" eb="32">
      <t>レイ</t>
    </rPh>
    <rPh sb="42" eb="44">
      <t>クウチョウ</t>
    </rPh>
    <rPh sb="45" eb="47">
      <t>シヨウ</t>
    </rPh>
    <phoneticPr fontId="1"/>
  </si>
  <si>
    <t>導入後の機器・システムの性能とエネルギー消費量の設定根拠を記載してください。</t>
    <rPh sb="2" eb="3">
      <t>ゴ</t>
    </rPh>
    <rPh sb="20" eb="23">
      <t>ショウヒリョウ</t>
    </rPh>
    <rPh sb="24" eb="26">
      <t>セッテイ</t>
    </rPh>
    <rPh sb="26" eb="28">
      <t>コンキョ</t>
    </rPh>
    <rPh sb="29" eb="31">
      <t>キサイ</t>
    </rPh>
    <phoneticPr fontId="1"/>
  </si>
  <si>
    <t xml:space="preserve">従来の機器・システムの性能とエネルギー消費量の設定根拠・引用元を記載してください。「エネルギー消費量の算出方法」において、「従来設備・施設の実測データ」を選択した場合、「エネルギー消費量の設定根拠・引用元」を記載する必要はありません。
</t>
    <rPh sb="0" eb="2">
      <t>ジュウライ</t>
    </rPh>
    <rPh sb="19" eb="22">
      <t>ショウヒリョウ</t>
    </rPh>
    <rPh sb="28" eb="30">
      <t>インヨウ</t>
    </rPh>
    <rPh sb="30" eb="31">
      <t>ゲン</t>
    </rPh>
    <rPh sb="47" eb="50">
      <t>ショウヒリョウ</t>
    </rPh>
    <rPh sb="51" eb="53">
      <t>サンシュツ</t>
    </rPh>
    <rPh sb="53" eb="55">
      <t>ホウホウ</t>
    </rPh>
    <rPh sb="77" eb="79">
      <t>センタク</t>
    </rPh>
    <rPh sb="81" eb="83">
      <t>バアイ</t>
    </rPh>
    <rPh sb="90" eb="93">
      <t>ショウヒリョウ</t>
    </rPh>
    <rPh sb="94" eb="96">
      <t>セッテイ</t>
    </rPh>
    <rPh sb="96" eb="98">
      <t>コンキョ</t>
    </rPh>
    <rPh sb="99" eb="101">
      <t>インヨウ</t>
    </rPh>
    <rPh sb="101" eb="102">
      <t>ゲン</t>
    </rPh>
    <rPh sb="104" eb="106">
      <t>キサイ</t>
    </rPh>
    <rPh sb="108" eb="110">
      <t>ヒツヨウ</t>
    </rPh>
    <phoneticPr fontId="1"/>
  </si>
  <si>
    <t>性能値の
設定根拠・引用元</t>
    <rPh sb="0" eb="2">
      <t>セイノウ</t>
    </rPh>
    <rPh sb="2" eb="3">
      <t>チ</t>
    </rPh>
    <rPh sb="5" eb="7">
      <t>セッテイ</t>
    </rPh>
    <rPh sb="7" eb="9">
      <t>コンキョ</t>
    </rPh>
    <rPh sb="10" eb="12">
      <t>インヨウ</t>
    </rPh>
    <rPh sb="12" eb="13">
      <t>モト</t>
    </rPh>
    <phoneticPr fontId="1"/>
  </si>
  <si>
    <t>従来のエネルギー消費量の算出方法</t>
    <rPh sb="0" eb="2">
      <t>ジュウライ</t>
    </rPh>
    <rPh sb="8" eb="11">
      <t>ショウヒリョウ</t>
    </rPh>
    <rPh sb="12" eb="14">
      <t>サンシュツ</t>
    </rPh>
    <rPh sb="14" eb="16">
      <t>ホウホウ</t>
    </rPh>
    <phoneticPr fontId="1"/>
  </si>
  <si>
    <t>例1）○×会社のカタログより
例2）○△協会のホームページより</t>
    <rPh sb="0" eb="1">
      <t>レイ</t>
    </rPh>
    <rPh sb="5" eb="7">
      <t>カイシャ</t>
    </rPh>
    <rPh sb="15" eb="16">
      <t>レイ</t>
    </rPh>
    <rPh sb="20" eb="22">
      <t>キョウカイ</t>
    </rPh>
    <phoneticPr fontId="1"/>
  </si>
  <si>
    <t>例1）○◇会社のカタログより
例2）○×会社のカタログより</t>
    <rPh sb="0" eb="1">
      <t>レイ</t>
    </rPh>
    <rPh sb="5" eb="7">
      <t>カイシャ</t>
    </rPh>
    <rPh sb="15" eb="16">
      <t>レイ</t>
    </rPh>
    <rPh sb="20" eb="22">
      <t>カイシャ</t>
    </rPh>
    <phoneticPr fontId="1"/>
  </si>
  <si>
    <t>例1）点灯時間が4000h/年
例2）空調負荷○○MJ</t>
    <rPh sb="0" eb="1">
      <t>レイ</t>
    </rPh>
    <rPh sb="3" eb="5">
      <t>テントウ</t>
    </rPh>
    <rPh sb="5" eb="7">
      <t>ジカン</t>
    </rPh>
    <rPh sb="14" eb="15">
      <t>ネン</t>
    </rPh>
    <rPh sb="16" eb="17">
      <t>レイ</t>
    </rPh>
    <phoneticPr fontId="1"/>
  </si>
  <si>
    <t>例1）「○○データ」の実測値より引用
例2）宿泊客数10,000人/年</t>
    <rPh sb="0" eb="1">
      <t>レイ</t>
    </rPh>
    <rPh sb="11" eb="14">
      <t>ジッソクチ</t>
    </rPh>
    <rPh sb="16" eb="18">
      <t>インヨウ</t>
    </rPh>
    <rPh sb="19" eb="20">
      <t>レイ</t>
    </rPh>
    <phoneticPr fontId="1"/>
  </si>
  <si>
    <r>
      <t>kgCO2/m</t>
    </r>
    <r>
      <rPr>
        <vertAlign val="superscript"/>
        <sz val="11"/>
        <color indexed="8"/>
        <rFont val="ＭＳ Ｐゴシック"/>
        <family val="3"/>
        <charset val="128"/>
      </rPr>
      <t>3</t>
    </r>
    <phoneticPr fontId="2"/>
  </si>
  <si>
    <r>
      <t>m</t>
    </r>
    <r>
      <rPr>
        <vertAlign val="superscript"/>
        <sz val="11"/>
        <color indexed="8"/>
        <rFont val="ＭＳ Ｐゴシック"/>
        <family val="3"/>
        <charset val="128"/>
      </rPr>
      <t>3</t>
    </r>
    <r>
      <rPr>
        <sz val="11"/>
        <color theme="1"/>
        <rFont val="ＭＳ Ｐゴシック"/>
        <family val="3"/>
        <charset val="128"/>
        <scheme val="minor"/>
      </rPr>
      <t>/年</t>
    </r>
    <phoneticPr fontId="1"/>
  </si>
  <si>
    <t>導入前の年間エネルギー消費量の算出方法を「従来設備・施設の実測データ」、「従来設備・施設の性能より推計」、「仮想設備（現在の平均的な販売設備）の性能より推計」より選択してください。なお、 施設全体の電力量から按分している場合、「従来設備・施設の実測データ」を選択してください。</t>
    <phoneticPr fontId="1"/>
  </si>
  <si>
    <t>補助対象となる機器・システムの「導入量」を記入し、横のセルに「単位」をプルダウンから選択してください。単位の回答は選択式となっていますが、選択項目に適切な単位がない場合、「その他」を選択し、右側の入力欄に手入力で単位を記入してください。</t>
    <rPh sb="0" eb="2">
      <t>ホジョ</t>
    </rPh>
    <rPh sb="2" eb="4">
      <t>タイショウ</t>
    </rPh>
    <rPh sb="7" eb="9">
      <t>キキ</t>
    </rPh>
    <rPh sb="16" eb="18">
      <t>ドウニュウ</t>
    </rPh>
    <rPh sb="18" eb="19">
      <t>リョウ</t>
    </rPh>
    <rPh sb="21" eb="23">
      <t>キニュウ</t>
    </rPh>
    <rPh sb="25" eb="26">
      <t>ヨコ</t>
    </rPh>
    <rPh sb="31" eb="33">
      <t>タンイ</t>
    </rPh>
    <rPh sb="42" eb="44">
      <t>センタク</t>
    </rPh>
    <rPh sb="51" eb="53">
      <t>タンイ</t>
    </rPh>
    <rPh sb="54" eb="56">
      <t>カイトウ</t>
    </rPh>
    <rPh sb="57" eb="59">
      <t>センタク</t>
    </rPh>
    <rPh sb="59" eb="60">
      <t>シキ</t>
    </rPh>
    <rPh sb="69" eb="71">
      <t>センタク</t>
    </rPh>
    <rPh sb="71" eb="73">
      <t>コウモク</t>
    </rPh>
    <rPh sb="74" eb="76">
      <t>テキセツ</t>
    </rPh>
    <rPh sb="77" eb="79">
      <t>タンイ</t>
    </rPh>
    <rPh sb="82" eb="84">
      <t>バアイ</t>
    </rPh>
    <rPh sb="88" eb="89">
      <t>タ</t>
    </rPh>
    <rPh sb="91" eb="93">
      <t>センタク</t>
    </rPh>
    <rPh sb="95" eb="97">
      <t>ミギガワ</t>
    </rPh>
    <rPh sb="98" eb="100">
      <t>ニュウリョク</t>
    </rPh>
    <rPh sb="100" eb="101">
      <t>ラン</t>
    </rPh>
    <rPh sb="102" eb="103">
      <t>テ</t>
    </rPh>
    <rPh sb="103" eb="105">
      <t>ニュウリョク</t>
    </rPh>
    <rPh sb="106" eb="108">
      <t>タンイ</t>
    </rPh>
    <rPh sb="109" eb="111">
      <t>キニュウ</t>
    </rPh>
    <phoneticPr fontId="1"/>
  </si>
  <si>
    <t>事業開始後の年間エネルギー消費量を記載してください。</t>
    <rPh sb="0" eb="2">
      <t>ジギョウ</t>
    </rPh>
    <rPh sb="2" eb="5">
      <t>カイシゴ</t>
    </rPh>
    <rPh sb="6" eb="8">
      <t>ネンカン</t>
    </rPh>
    <rPh sb="13" eb="16">
      <t>ショウヒリョウ</t>
    </rPh>
    <rPh sb="17" eb="19">
      <t>キサイ</t>
    </rPh>
    <phoneticPr fontId="1"/>
  </si>
  <si>
    <t>国税庁が発表している耐用年数表を参考にして、法定耐用年数を整数で記入してください。不明である場合は、想定使用年数を記入し、右の選択肢において「想定使用年数を記入」を選択してください。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セイスウ</t>
    </rPh>
    <rPh sb="32" eb="34">
      <t>キニュウ</t>
    </rPh>
    <rPh sb="41" eb="43">
      <t>フメイ</t>
    </rPh>
    <rPh sb="46" eb="48">
      <t>バアイ</t>
    </rPh>
    <rPh sb="50" eb="52">
      <t>ソウテイ</t>
    </rPh>
    <rPh sb="52" eb="54">
      <t>シヨウ</t>
    </rPh>
    <rPh sb="54" eb="56">
      <t>ネンスウ</t>
    </rPh>
    <rPh sb="57" eb="59">
      <t>キニュウ</t>
    </rPh>
    <rPh sb="61" eb="62">
      <t>ミギ</t>
    </rPh>
    <rPh sb="63" eb="66">
      <t>センタクシ</t>
    </rPh>
    <rPh sb="71" eb="73">
      <t>ソウテイ</t>
    </rPh>
    <rPh sb="73" eb="75">
      <t>シヨウ</t>
    </rPh>
    <rPh sb="75" eb="76">
      <t>ネン</t>
    </rPh>
    <rPh sb="76" eb="77">
      <t>スウ</t>
    </rPh>
    <rPh sb="78" eb="80">
      <t>キニュウ</t>
    </rPh>
    <rPh sb="82" eb="84">
      <t>センタク</t>
    </rPh>
    <phoneticPr fontId="1"/>
  </si>
  <si>
    <t>事業開始前のベースラインとなる年間エネルギー消費量を記載してください。</t>
    <rPh sb="0" eb="2">
      <t>ジギョウ</t>
    </rPh>
    <rPh sb="2" eb="5">
      <t>カイシマエ</t>
    </rPh>
    <rPh sb="15" eb="17">
      <t>ネンカン</t>
    </rPh>
    <rPh sb="22" eb="25">
      <t>ショウヒリョウ</t>
    </rPh>
    <rPh sb="26" eb="28">
      <t>キサイ</t>
    </rPh>
    <phoneticPr fontId="1"/>
  </si>
  <si>
    <t>累計CO2削減量</t>
    <rPh sb="0" eb="2">
      <t>ルイケイ</t>
    </rPh>
    <rPh sb="5" eb="7">
      <t>サクゲン</t>
    </rPh>
    <rPh sb="7" eb="8">
      <t>リョウ</t>
    </rPh>
    <phoneticPr fontId="1"/>
  </si>
  <si>
    <t>[kgCO2/年]</t>
    <rPh sb="7" eb="8">
      <t>ネン</t>
    </rPh>
    <phoneticPr fontId="1"/>
  </si>
  <si>
    <t>[tCO2/年]</t>
    <phoneticPr fontId="1"/>
  </si>
  <si>
    <t>[kgCO2]</t>
    <phoneticPr fontId="1"/>
  </si>
  <si>
    <t>所定のエネルギー種別以外のエネルギーを使用する場合は、その他の項目にエネルギー種の名称を記載し、導入前後の年間エネルギー消費量と排出係数を記入してください。水素については、初期値は0としていますが、可能な範囲でライフサイクルでの排出係数を記入してください。</t>
    <rPh sb="0" eb="2">
      <t>ショテイ</t>
    </rPh>
    <rPh sb="8" eb="10">
      <t>シュベツ</t>
    </rPh>
    <rPh sb="10" eb="12">
      <t>イガイ</t>
    </rPh>
    <rPh sb="19" eb="21">
      <t>シヨウ</t>
    </rPh>
    <rPh sb="23" eb="25">
      <t>バアイ</t>
    </rPh>
    <rPh sb="29" eb="30">
      <t>タ</t>
    </rPh>
    <rPh sb="31" eb="33">
      <t>コウモク</t>
    </rPh>
    <rPh sb="39" eb="40">
      <t>シュ</t>
    </rPh>
    <rPh sb="41" eb="43">
      <t>メイショウ</t>
    </rPh>
    <rPh sb="44" eb="46">
      <t>キサイ</t>
    </rPh>
    <rPh sb="48" eb="50">
      <t>ドウニュウ</t>
    </rPh>
    <rPh sb="50" eb="52">
      <t>ゼンゴ</t>
    </rPh>
    <rPh sb="53" eb="55">
      <t>ネンカン</t>
    </rPh>
    <rPh sb="60" eb="63">
      <t>ショウヒリョウ</t>
    </rPh>
    <rPh sb="64" eb="66">
      <t>ハイシュツ</t>
    </rPh>
    <rPh sb="66" eb="68">
      <t>ケイスウ</t>
    </rPh>
    <rPh sb="69" eb="71">
      <t>キニュウ</t>
    </rPh>
    <rPh sb="78" eb="80">
      <t>スイソ</t>
    </rPh>
    <rPh sb="86" eb="89">
      <t>ショキチ</t>
    </rPh>
    <rPh sb="99" eb="101">
      <t>カノウ</t>
    </rPh>
    <rPh sb="102" eb="104">
      <t>ハンイ</t>
    </rPh>
    <rPh sb="114" eb="116">
      <t>ハイシュツ</t>
    </rPh>
    <rPh sb="116" eb="118">
      <t>ケイスウ</t>
    </rPh>
    <rPh sb="119" eb="121">
      <t>キニュウ</t>
    </rPh>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</si>
  <si>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</si>
  <si>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編集可能セルに変更</t>
    <rPh sb="0" eb="4">
      <t>ヘンシュウカノウ</t>
    </rPh>
    <rPh sb="7" eb="9">
      <t>ヘンコウ</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</si>
  <si>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</si>
  <si>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</si>
  <si>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</si>
  <si>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</si>
  <si>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F54</t>
    <phoneticPr fontId="1"/>
  </si>
  <si>
    <t>F55</t>
    <phoneticPr fontId="1"/>
  </si>
  <si>
    <t>H54</t>
    <phoneticPr fontId="1"/>
  </si>
  <si>
    <t>H55</t>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</si>
  <si>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</si>
  <si>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</si>
  <si>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</si>
  <si>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</si>
  <si>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F.省エネ設備</t>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</si>
  <si>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</si>
  <si>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</si>
  <si>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商用電力の排出係数の更新</t>
    <rPh sb="0" eb="4">
      <t>ショウヨウデンリョク</t>
    </rPh>
    <rPh sb="5" eb="9">
      <t>ハイシュツケイスウ</t>
    </rPh>
    <rPh sb="10" eb="12">
      <t>コウシン</t>
    </rPh>
    <phoneticPr fontId="1"/>
  </si>
  <si>
    <t>G41</t>
    <phoneticPr fontId="1"/>
  </si>
  <si>
    <t>輸入一般炭</t>
    <rPh sb="0" eb="2">
      <t>ユニュウ</t>
    </rPh>
    <rPh sb="2" eb="4">
      <t>イッパン</t>
    </rPh>
    <rPh sb="4" eb="5">
      <t>タン</t>
    </rPh>
    <phoneticPr fontId="3"/>
  </si>
  <si>
    <t>LPG</t>
    <phoneticPr fontId="2"/>
  </si>
  <si>
    <t>B・C重油</t>
    <rPh sb="3" eb="5">
      <t>ジュウユ</t>
    </rPh>
    <phoneticPr fontId="2"/>
  </si>
  <si>
    <t>揮発油（ガソリン）</t>
    <rPh sb="0" eb="3">
      <t>キハツユ</t>
    </rPh>
    <phoneticPr fontId="2"/>
  </si>
  <si>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</si>
  <si>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</si>
  <si>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</si>
  <si>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</si>
  <si>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</si>
  <si>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t>
    <rPh sb="0" eb="4">
      <t>ハイシュツケイスウ</t>
    </rPh>
    <rPh sb="5" eb="6">
      <t>セツ</t>
    </rPh>
    <phoneticPr fontId="1"/>
  </si>
  <si>
    <t>排出係数の設定根拠欄を追記</t>
    <rPh sb="0" eb="2">
      <t>ハイシュツ</t>
    </rPh>
    <rPh sb="2" eb="4">
      <t>ケイスウ</t>
    </rPh>
    <rPh sb="5" eb="7">
      <t>セッテイ</t>
    </rPh>
    <rPh sb="7" eb="9">
      <t>コンキョ</t>
    </rPh>
    <rPh sb="9" eb="10">
      <t>ラン</t>
    </rPh>
    <rPh sb="11" eb="13">
      <t>ツイキ</t>
    </rPh>
    <phoneticPr fontId="1"/>
  </si>
  <si>
    <t>66行目</t>
    <rPh sb="2" eb="4">
      <t>ギョウメ</t>
    </rPh>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</si>
  <si>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</si>
  <si>
    <t>G41</t>
    <phoneticPr fontId="9"/>
  </si>
  <si>
    <t>都市ガスの排出係数の更新</t>
    <rPh sb="0" eb="2">
      <t>トシ</t>
    </rPh>
    <rPh sb="5" eb="7">
      <t>ハイシュツ</t>
    </rPh>
    <rPh sb="7" eb="9">
      <t>ケイスウ</t>
    </rPh>
    <rPh sb="10" eb="12">
      <t>コウシン</t>
    </rPh>
    <phoneticPr fontId="1"/>
  </si>
  <si>
    <t>G42</t>
    <phoneticPr fontId="9"/>
  </si>
  <si>
    <t>データ更新があったため。</t>
    <rPh sb="3" eb="5">
      <t>コウシン</t>
    </rPh>
    <phoneticPr fontId="1"/>
  </si>
  <si>
    <t>G41</t>
  </si>
  <si>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</si>
  <si>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</si>
  <si>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〇×県</t>
    <rPh sb="2" eb="3">
      <t>ケン</t>
    </rPh>
    <phoneticPr fontId="1"/>
  </si>
  <si>
    <t>123-4567</t>
    <phoneticPr fontId="1"/>
  </si>
  <si>
    <t>○×株式会社</t>
    <rPh sb="2" eb="6">
      <t>カブシキガイシャ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</si>
</sst>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0_ "/>
    <numFmt numFmtId="178" formatCode="#,##0.00_ ;[Red]\-#,##0.00\ "/>
    <numFmt numFmtId="179" formatCode="#,##0_);[Red]\(#,##0\)"/>
    <numFmt numFmtId="180" formatCode="#,##0.00_);[Red]\(#,##0.00\)"/>
    <numFmt numFmtId="181" formatCode="#,##0.0_);[Red]\(#,##0.0\)"/>
    <numFmt numFmtId="182" formatCode="#,##0.0_ ;[Red]\-#,##0.0\ "/>
    <numFmt numFmtId="183" formatCode="#,##0.000_);[Red]\(#,##0.000\)"/>
    <numFmt numFmtId="184" formatCode="#,##0_ ;[Red]\-#,##0\ "/>
  </numFmts>
  <fonts count="28"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vertAlign val="superscript"/>
      <sz val="11"/>
      <color indexed="8"/>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rgb="FF8C8C8C"/>
      <name val="ＭＳ Ｐゴシック"/>
      <family val="3"/>
      <charset val="128"/>
      <scheme val="minor"/>
    </font>
    <font>
      <sz val="11"/>
      <color theme="1"/>
      <name val="ＭＳ Ｐゴシック"/>
      <family val="3"/>
      <charset val="128"/>
    </font>
    <font>
      <sz val="10"/>
      <color rgb="FF8C8C8C"/>
      <name val="ＭＳ Ｐゴシック"/>
      <family val="3"/>
      <charset val="128"/>
      <scheme val="minor"/>
    </font>
    <font>
      <sz val="1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0"/>
      <color theme="0" tint="-0.499984740745262"/>
      <name val="ＭＳ Ｐゴシック"/>
      <family val="3"/>
      <charset val="128"/>
      <scheme val="minor"/>
    </font>
    <font>
      <sz val="14"/>
      <color rgb="FF0027BC"/>
      <name val="ＭＳ Ｐゴシック"/>
      <family val="3"/>
      <charset val="128"/>
      <scheme val="minor"/>
    </font>
  </fonts>
  <fills count="11">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rgb="FF8C8C8C"/>
        <bgColor indexed="64"/>
      </patternFill>
    </fill>
    <fill>
      <patternFill patternType="solid">
        <fgColor rgb="FF009999"/>
        <bgColor indexed="64"/>
      </patternFill>
    </fill>
    <fill>
      <patternFill patternType="solid">
        <fgColor theme="7" tint="0.79998168889431442"/>
        <bgColor indexed="64"/>
      </patternFill>
    </fill>
    <fill>
      <patternFill patternType="solid">
        <fgColor rgb="FF00A1DE"/>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8C8C8C"/>
      </top>
      <bottom/>
      <diagonal/>
    </border>
    <border>
      <left/>
      <right/>
      <top style="medium">
        <color rgb="FF0027BC"/>
      </top>
      <bottom/>
      <diagonal/>
    </border>
    <border>
      <left/>
      <right/>
      <top style="thin">
        <color rgb="FF72C7E7"/>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rgb="FF8C8C8C"/>
      </bottom>
      <diagonal/>
    </border>
    <border>
      <left/>
      <right style="thin">
        <color rgb="FF8C8C8C"/>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style="medium">
        <color rgb="FF0027BC"/>
      </left>
      <right/>
      <top style="medium">
        <color rgb="FF0027BC"/>
      </top>
      <bottom/>
      <diagonal/>
    </border>
    <border>
      <left/>
      <right style="medium">
        <color rgb="FF0027BC"/>
      </right>
      <top style="medium">
        <color rgb="FF0027BC"/>
      </top>
      <bottom/>
      <diagonal/>
    </border>
    <border>
      <left/>
      <right style="thin">
        <color rgb="FF8C8C8C"/>
      </right>
      <top style="thin">
        <color rgb="FF8C8C8C"/>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style="thin">
        <color rgb="FF8C8C8C"/>
      </bottom>
      <diagonal/>
    </border>
    <border>
      <left style="medium">
        <color rgb="FF0027BC"/>
      </left>
      <right style="medium">
        <color rgb="FF0027BC"/>
      </right>
      <top style="thin">
        <color rgb="FF8C8C8C"/>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rgb="FF0027BC"/>
      </left>
      <right style="medium">
        <color rgb="FF0027BC"/>
      </right>
      <top style="thin">
        <color rgb="FF8C8C8C"/>
      </top>
      <bottom style="thin">
        <color rgb="FF8C8C8C"/>
      </bottom>
      <diagonal/>
    </border>
    <border>
      <left style="medium">
        <color rgb="FF0027BC"/>
      </left>
      <right style="medium">
        <color rgb="FF0027BC"/>
      </right>
      <top/>
      <bottom style="medium">
        <color rgb="FF0027BC"/>
      </bottom>
      <diagonal/>
    </border>
    <border>
      <left style="thin">
        <color rgb="FF8C8C8C"/>
      </left>
      <right style="thin">
        <color rgb="FF8C8C8C"/>
      </right>
      <top style="thin">
        <color rgb="FF8C8C8C"/>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medium">
        <color rgb="FF0027BC"/>
      </left>
      <right style="thin">
        <color rgb="FF8C8C8C"/>
      </right>
      <top style="medium">
        <color rgb="FF0027BC"/>
      </top>
      <bottom style="medium">
        <color rgb="FF0027BC"/>
      </bottom>
      <diagonal/>
    </border>
    <border>
      <left style="thin">
        <color rgb="FF8C8C8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8C8C8C"/>
      </left>
      <right/>
      <top style="thin">
        <color rgb="FF8C8C8C"/>
      </top>
      <bottom style="thin">
        <color rgb="FF8C8C8C"/>
      </bottom>
      <diagonal/>
    </border>
    <border>
      <left/>
      <right style="medium">
        <color rgb="FF0027BC"/>
      </right>
      <top style="thin">
        <color rgb="FF8C8C8C"/>
      </top>
      <bottom style="thin">
        <color rgb="FF8C8C8C"/>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diagonal/>
    </border>
    <border>
      <left/>
      <right style="thin">
        <color rgb="FF72C7E7"/>
      </right>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style="medium">
        <color rgb="FF0027BC"/>
      </right>
      <top style="medium">
        <color rgb="FF0027BC"/>
      </top>
      <bottom/>
      <diagonal/>
    </border>
    <border>
      <left/>
      <right/>
      <top style="medium">
        <color rgb="FF8C8C8C"/>
      </top>
      <bottom/>
      <diagonal/>
    </border>
    <border>
      <left style="thin">
        <color rgb="FF72C7E7"/>
      </left>
      <right style="thin">
        <color rgb="FF72C7E7"/>
      </right>
      <top style="thin">
        <color rgb="FF72C7E7"/>
      </top>
      <bottom style="thin">
        <color rgb="FF72C7E7"/>
      </bottom>
      <diagonal/>
    </border>
    <border>
      <left style="thin">
        <color rgb="FF8C8C8C"/>
      </left>
      <right style="thin">
        <color theme="0"/>
      </right>
      <top style="thin">
        <color rgb="FF8C8C8C"/>
      </top>
      <bottom style="thin">
        <color theme="0"/>
      </bottom>
      <diagonal/>
    </border>
    <border>
      <left style="thin">
        <color theme="0"/>
      </left>
      <right/>
      <top style="thin">
        <color rgb="FF8C8C8C"/>
      </top>
      <bottom style="thin">
        <color theme="0"/>
      </bottom>
      <diagonal/>
    </border>
    <border>
      <left/>
      <right/>
      <top style="thin">
        <color rgb="FF8C8C8C"/>
      </top>
      <bottom style="thin">
        <color theme="0"/>
      </bottom>
      <diagonal/>
    </border>
    <border>
      <left/>
      <right style="thin">
        <color theme="0"/>
      </right>
      <top style="thin">
        <color rgb="FF8C8C8C"/>
      </top>
      <bottom style="thin">
        <color theme="0"/>
      </bottom>
      <diagonal/>
    </border>
    <border>
      <left style="thin">
        <color theme="0"/>
      </left>
      <right/>
      <top style="thin">
        <color rgb="FF8C8C8C"/>
      </top>
      <bottom/>
      <diagonal/>
    </border>
    <border>
      <left/>
      <right style="thin">
        <color theme="0"/>
      </right>
      <top style="thin">
        <color rgb="FF8C8C8C"/>
      </top>
      <bottom/>
      <diagonal/>
    </border>
    <border>
      <left style="thin">
        <color theme="0"/>
      </left>
      <right/>
      <top/>
      <bottom style="thin">
        <color rgb="FF8C8C8C"/>
      </bottom>
      <diagonal/>
    </border>
    <border>
      <left/>
      <right style="thin">
        <color theme="0"/>
      </right>
      <top/>
      <bottom style="thin">
        <color rgb="FF8C8C8C"/>
      </bottom>
      <diagonal/>
    </border>
    <border>
      <left style="thin">
        <color rgb="FF8C8C8C"/>
      </left>
      <right style="thin">
        <color rgb="FF8C8C8C"/>
      </right>
      <top style="thin">
        <color theme="0"/>
      </top>
      <bottom style="thin">
        <color theme="0"/>
      </bottom>
      <diagonal/>
    </border>
    <border>
      <left style="thin">
        <color rgb="FF8C8C8C"/>
      </left>
      <right style="medium">
        <color rgb="FF0027BC"/>
      </right>
      <top style="thin">
        <color theme="0"/>
      </top>
      <bottom style="thin">
        <color theme="0"/>
      </bottom>
      <diagonal/>
    </border>
    <border>
      <left style="thin">
        <color rgb="FF8C8C8C"/>
      </left>
      <right style="thin">
        <color rgb="FF8C8C8C"/>
      </right>
      <top style="thin">
        <color theme="0"/>
      </top>
      <bottom/>
      <diagonal/>
    </border>
    <border>
      <left style="thin">
        <color rgb="FF8C8C8C"/>
      </left>
      <right style="medium">
        <color rgb="FF0027BC"/>
      </right>
      <top style="thin">
        <color theme="0"/>
      </top>
      <bottom/>
      <diagonal/>
    </border>
    <border>
      <left style="thin">
        <color rgb="FF8C8C8C"/>
      </left>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diagonal/>
    </border>
    <border>
      <left/>
      <right style="thick">
        <color theme="0"/>
      </right>
      <top/>
      <bottom/>
      <diagonal/>
    </border>
    <border>
      <left/>
      <right/>
      <top style="medium">
        <color rgb="FF8C8C8C"/>
      </top>
      <bottom style="medium">
        <color rgb="FF8C8C8C"/>
      </bottom>
      <diagonal/>
    </border>
    <border>
      <left/>
      <right/>
      <top style="thin">
        <color rgb="FF8C8C8C"/>
      </top>
      <bottom style="thin">
        <color rgb="FF8C8C8C"/>
      </bottom>
      <diagonal/>
    </border>
    <border>
      <left/>
      <right style="thin">
        <color rgb="FF8C8C8C"/>
      </right>
      <top/>
      <bottom/>
      <diagonal/>
    </border>
    <border>
      <left style="medium">
        <color rgb="FF8C8C8C"/>
      </left>
      <right/>
      <top/>
      <bottom/>
      <diagonal/>
    </border>
  </borders>
  <cellStyleXfs count="4">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0" fontId="5" fillId="0" borderId="0">
      <alignment vertical="center"/>
    </xf>
  </cellStyleXfs>
  <cellXfs count="205">
    <xf numFmtId="0" fontId="0" fillId="0" borderId="0" xfId="0">
      <alignment vertical="center"/>
    </xf>
    <xf numFmtId="0" fontId="18" fillId="0" borderId="0" xfId="0" applyFon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0" fillId="3" borderId="0" xfId="0" applyFill="1" applyBorder="1" applyAlignment="1">
      <alignment horizontal="left" vertical="center" wrapText="1"/>
    </xf>
    <xf numFmtId="0" fontId="0" fillId="3" borderId="0" xfId="0" applyFill="1" applyBorder="1" applyAlignment="1">
      <alignment horizontal="center" vertical="center" wrapText="1"/>
    </xf>
    <xf numFmtId="38" fontId="13" fillId="3" borderId="0" xfId="1" applyFont="1" applyFill="1" applyBorder="1">
      <alignment vertical="center"/>
    </xf>
    <xf numFmtId="38" fontId="13" fillId="3" borderId="0" xfId="1" applyFont="1" applyFill="1" applyBorder="1" applyAlignment="1">
      <alignment horizontal="center" vertical="center"/>
    </xf>
    <xf numFmtId="0" fontId="0" fillId="3" borderId="0" xfId="0" applyFill="1" applyBorder="1" applyAlignment="1">
      <alignment horizontal="center" vertical="center"/>
    </xf>
    <xf numFmtId="0" fontId="0" fillId="3" borderId="3" xfId="0" applyFon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top"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19" fillId="0" borderId="0" xfId="0" applyFont="1">
      <alignment vertical="center"/>
    </xf>
    <xf numFmtId="0" fontId="20" fillId="3" borderId="0" xfId="0" applyFont="1" applyFill="1" applyBorder="1" applyAlignment="1">
      <alignment horizontal="left" vertical="top" wrapText="1"/>
    </xf>
    <xf numFmtId="0" fontId="0" fillId="2" borderId="9" xfId="0" applyFill="1" applyBorder="1" applyAlignment="1">
      <alignment horizontal="center" vertical="center"/>
    </xf>
    <xf numFmtId="0" fontId="0" fillId="5" borderId="0" xfId="0" applyFill="1">
      <alignment vertical="center"/>
    </xf>
    <xf numFmtId="0" fontId="17" fillId="2" borderId="8" xfId="0" applyFont="1" applyFill="1" applyBorder="1" applyAlignment="1">
      <alignment horizontal="center" vertical="center"/>
    </xf>
    <xf numFmtId="0" fontId="0" fillId="5" borderId="10" xfId="0" applyFill="1" applyBorder="1" applyAlignment="1" applyProtection="1">
      <alignment horizontal="center" vertical="center"/>
      <protection locked="0"/>
    </xf>
    <xf numFmtId="0" fontId="0" fillId="6" borderId="4" xfId="0" applyFill="1" applyBorder="1" applyProtection="1">
      <alignment vertical="center"/>
      <protection locked="0"/>
    </xf>
    <xf numFmtId="0" fontId="0" fillId="6" borderId="11" xfId="0" applyFill="1" applyBorder="1" applyProtection="1">
      <alignment vertical="center"/>
      <protection locked="0"/>
    </xf>
    <xf numFmtId="0" fontId="0" fillId="2" borderId="12" xfId="0" applyFill="1" applyBorder="1" applyAlignment="1">
      <alignment horizontal="center" vertical="center"/>
    </xf>
    <xf numFmtId="0" fontId="0" fillId="5" borderId="13" xfId="0" applyFill="1" applyBorder="1" applyAlignment="1" applyProtection="1">
      <alignment horizontal="center" vertical="center"/>
      <protection locked="0"/>
    </xf>
    <xf numFmtId="0" fontId="0" fillId="2" borderId="12" xfId="0" applyFill="1" applyBorder="1" applyAlignment="1">
      <alignment horizontal="center" vertical="center" wrapText="1"/>
    </xf>
    <xf numFmtId="0" fontId="0" fillId="0" borderId="14"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0" fontId="0" fillId="0" borderId="0" xfId="0" applyProtection="1">
      <alignment vertical="center"/>
      <protection locked="0"/>
    </xf>
    <xf numFmtId="0" fontId="14" fillId="7" borderId="16" xfId="0" applyFont="1" applyFill="1" applyBorder="1" applyAlignment="1" applyProtection="1">
      <alignment horizontal="center" vertical="center"/>
    </xf>
    <xf numFmtId="0" fontId="14" fillId="7" borderId="17" xfId="0" applyFont="1" applyFill="1" applyBorder="1" applyAlignment="1" applyProtection="1">
      <alignment horizontal="center" vertical="center"/>
    </xf>
    <xf numFmtId="0" fontId="14" fillId="7" borderId="18"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wrapText="1"/>
    </xf>
    <xf numFmtId="14" fontId="0" fillId="0" borderId="1" xfId="0" applyNumberForma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179" fontId="13" fillId="0" borderId="14" xfId="1" applyNumberFormat="1" applyFont="1" applyFill="1" applyBorder="1" applyAlignment="1" applyProtection="1">
      <alignment vertical="center" shrinkToFit="1"/>
      <protection locked="0"/>
    </xf>
    <xf numFmtId="180" fontId="13" fillId="0" borderId="19" xfId="1" applyNumberFormat="1" applyFont="1" applyFill="1" applyBorder="1" applyAlignment="1" applyProtection="1">
      <alignment vertical="center" shrinkToFit="1"/>
      <protection locked="0"/>
    </xf>
    <xf numFmtId="180" fontId="13" fillId="0" borderId="15" xfId="1" applyNumberFormat="1" applyFont="1" applyFill="1" applyBorder="1" applyAlignment="1" applyProtection="1">
      <alignment vertical="center" shrinkToFit="1"/>
      <protection locked="0"/>
    </xf>
    <xf numFmtId="180" fontId="0" fillId="2" borderId="9" xfId="0" applyNumberFormat="1" applyFill="1" applyBorder="1" applyAlignment="1">
      <alignment vertical="center" shrinkToFit="1"/>
    </xf>
    <xf numFmtId="180" fontId="21" fillId="0" borderId="13" xfId="1" applyNumberFormat="1" applyFont="1" applyFill="1" applyBorder="1" applyAlignment="1" applyProtection="1">
      <alignment horizontal="right" vertical="center" shrinkToFit="1"/>
      <protection locked="0"/>
    </xf>
    <xf numFmtId="178" fontId="21" fillId="0" borderId="13" xfId="1" applyNumberFormat="1" applyFont="1" applyFill="1" applyBorder="1" applyAlignment="1" applyProtection="1">
      <alignment horizontal="right" vertical="center" shrinkToFit="1"/>
      <protection locked="0"/>
    </xf>
    <xf numFmtId="178" fontId="21" fillId="0" borderId="20" xfId="1" applyNumberFormat="1" applyFont="1" applyFill="1" applyBorder="1" applyAlignment="1" applyProtection="1">
      <alignment horizontal="right" vertical="center" shrinkToFit="1"/>
      <protection locked="0"/>
    </xf>
    <xf numFmtId="184" fontId="13" fillId="2" borderId="9" xfId="1" applyNumberFormat="1" applyFont="1" applyFill="1" applyBorder="1" applyAlignment="1">
      <alignment vertical="center" shrinkToFit="1"/>
    </xf>
    <xf numFmtId="184" fontId="13" fillId="2" borderId="8" xfId="1" applyNumberFormat="1" applyFont="1" applyFill="1" applyBorder="1" applyAlignment="1">
      <alignment vertical="center" shrinkToFit="1"/>
    </xf>
    <xf numFmtId="182" fontId="0" fillId="2" borderId="9" xfId="0" applyNumberFormat="1" applyFill="1" applyBorder="1" applyAlignment="1">
      <alignment vertical="center" shrinkToFit="1"/>
    </xf>
    <xf numFmtId="181" fontId="13" fillId="2" borderId="9" xfId="1" applyNumberFormat="1" applyFont="1" applyFill="1" applyBorder="1" applyAlignment="1">
      <alignment vertical="center" shrinkToFit="1"/>
    </xf>
    <xf numFmtId="176" fontId="0" fillId="2" borderId="9" xfId="0" applyNumberFormat="1" applyFill="1" applyBorder="1" applyAlignment="1">
      <alignment vertical="center" shrinkToFit="1"/>
    </xf>
    <xf numFmtId="0" fontId="0" fillId="0" borderId="0" xfId="0" applyFont="1" applyFill="1" applyBorder="1" applyAlignment="1" applyProtection="1">
      <alignment horizontal="left" vertical="top" wrapText="1"/>
      <protection locked="0"/>
    </xf>
    <xf numFmtId="183" fontId="0" fillId="2" borderId="9" xfId="0" applyNumberFormat="1" applyFill="1" applyBorder="1" applyAlignment="1">
      <alignment vertical="center" shrinkToFit="1"/>
    </xf>
    <xf numFmtId="180" fontId="13" fillId="2" borderId="9" xfId="1" applyNumberFormat="1" applyFont="1" applyFill="1" applyBorder="1" applyAlignment="1">
      <alignment vertical="center" shrinkToFit="1"/>
    </xf>
    <xf numFmtId="180" fontId="0" fillId="2" borderId="21" xfId="0" applyNumberFormat="1" applyFill="1" applyBorder="1" applyAlignment="1">
      <alignment vertical="center" shrinkToFit="1"/>
    </xf>
    <xf numFmtId="0" fontId="0" fillId="5" borderId="0" xfId="0" applyFill="1" applyBorder="1" applyAlignment="1">
      <alignment horizontal="left" vertical="center"/>
    </xf>
    <xf numFmtId="14" fontId="0" fillId="5" borderId="1" xfId="0" applyNumberFormat="1" applyFill="1" applyBorder="1">
      <alignment vertical="center"/>
    </xf>
    <xf numFmtId="0" fontId="0" fillId="5" borderId="1" xfId="0" applyFill="1" applyBorder="1" applyAlignment="1" applyProtection="1">
      <alignment horizontal="center" vertical="center" wrapText="1"/>
      <protection locked="0"/>
    </xf>
    <xf numFmtId="0" fontId="0" fillId="5" borderId="1" xfId="0" applyFill="1" applyBorder="1" applyProtection="1">
      <alignment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lignment horizontal="center" vertical="center"/>
    </xf>
    <xf numFmtId="0" fontId="0" fillId="5" borderId="1" xfId="0" applyFill="1" applyBorder="1">
      <alignment vertical="center"/>
    </xf>
    <xf numFmtId="0" fontId="0" fillId="5" borderId="1" xfId="0" applyFill="1" applyBorder="1" applyAlignment="1">
      <alignment vertical="center" wrapText="1"/>
    </xf>
    <xf numFmtId="14" fontId="0" fillId="0" borderId="1" xfId="0" applyNumberFormat="1" applyBorder="1" applyProtection="1">
      <alignment vertical="center"/>
      <protection locked="0"/>
    </xf>
    <xf numFmtId="0" fontId="0" fillId="0" borderId="1" xfId="0" applyBorder="1" applyAlignment="1" applyProtection="1">
      <alignment horizontal="center" vertical="center"/>
      <protection locked="0"/>
    </xf>
    <xf numFmtId="0" fontId="14" fillId="4" borderId="80" xfId="0" applyFont="1" applyFill="1" applyBorder="1" applyAlignment="1">
      <alignment horizontal="center" vertical="center"/>
    </xf>
    <xf numFmtId="0" fontId="14" fillId="4" borderId="0" xfId="0" applyFont="1" applyFill="1" applyBorder="1" applyAlignment="1">
      <alignment horizontal="center" vertical="center"/>
    </xf>
    <xf numFmtId="176" fontId="0" fillId="2" borderId="41" xfId="0" applyNumberFormat="1" applyFill="1" applyBorder="1" applyAlignment="1">
      <alignment horizontal="center" vertical="center"/>
    </xf>
    <xf numFmtId="176" fontId="0" fillId="2" borderId="78" xfId="0" applyNumberFormat="1" applyFill="1" applyBorder="1" applyAlignment="1">
      <alignment horizontal="center" vertical="center"/>
    </xf>
    <xf numFmtId="176" fontId="0" fillId="2" borderId="8" xfId="0" applyNumberFormat="1" applyFill="1" applyBorder="1" applyAlignment="1">
      <alignment horizontal="center" vertical="center"/>
    </xf>
    <xf numFmtId="0" fontId="15" fillId="4" borderId="41" xfId="0" applyFont="1" applyFill="1" applyBorder="1" applyAlignment="1">
      <alignment horizontal="center" vertical="center"/>
    </xf>
    <xf numFmtId="0" fontId="15" fillId="4" borderId="8" xfId="0" applyFont="1" applyFill="1" applyBorder="1" applyAlignment="1">
      <alignment horizontal="center" vertical="center"/>
    </xf>
    <xf numFmtId="176" fontId="24" fillId="0" borderId="41" xfId="0" applyNumberFormat="1" applyFont="1" applyBorder="1" applyAlignment="1">
      <alignment horizontal="center" vertical="center" shrinkToFit="1"/>
    </xf>
    <xf numFmtId="176" fontId="24" fillId="0" borderId="78" xfId="0" applyNumberFormat="1" applyFont="1" applyBorder="1" applyAlignment="1">
      <alignment horizontal="center" vertical="center" shrinkToFit="1"/>
    </xf>
    <xf numFmtId="0" fontId="25" fillId="3" borderId="68" xfId="0" applyFont="1" applyFill="1" applyBorder="1" applyAlignment="1">
      <alignment horizontal="center" vertical="center"/>
    </xf>
    <xf numFmtId="0" fontId="25" fillId="3" borderId="79" xfId="0" applyFont="1" applyFill="1" applyBorder="1" applyAlignment="1">
      <alignment horizontal="center" vertical="center"/>
    </xf>
    <xf numFmtId="0" fontId="14" fillId="10" borderId="0" xfId="0" applyFont="1" applyFill="1" applyBorder="1" applyAlignment="1">
      <alignment horizontal="center" vertical="center"/>
    </xf>
    <xf numFmtId="0" fontId="14" fillId="4" borderId="68" xfId="0" applyFont="1" applyFill="1" applyBorder="1" applyAlignment="1">
      <alignment horizontal="center" vertical="center" wrapText="1"/>
    </xf>
    <xf numFmtId="0" fontId="14" fillId="4" borderId="75" xfId="0" applyFont="1" applyFill="1" applyBorder="1" applyAlignment="1">
      <alignment horizontal="center" vertical="center" wrapText="1"/>
    </xf>
    <xf numFmtId="0" fontId="0" fillId="5" borderId="69" xfId="0" applyFont="1" applyFill="1" applyBorder="1" applyAlignment="1" applyProtection="1">
      <alignment horizontal="left" vertical="center" wrapText="1"/>
      <protection locked="0"/>
    </xf>
    <xf numFmtId="0" fontId="0" fillId="5" borderId="74"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26" fillId="2" borderId="43" xfId="0" applyFont="1" applyFill="1" applyBorder="1" applyAlignment="1">
      <alignment horizontal="left" vertical="center" wrapText="1"/>
    </xf>
    <xf numFmtId="0" fontId="26" fillId="2" borderId="44" xfId="0" applyFont="1" applyFill="1" applyBorder="1" applyAlignment="1">
      <alignment horizontal="left" vertical="center" wrapText="1"/>
    </xf>
    <xf numFmtId="0" fontId="26" fillId="2" borderId="45" xfId="0" applyFont="1" applyFill="1" applyBorder="1" applyAlignment="1">
      <alignment horizontal="left" vertical="center" wrapText="1"/>
    </xf>
    <xf numFmtId="0" fontId="14" fillId="4" borderId="79" xfId="0" applyFont="1" applyFill="1" applyBorder="1" applyAlignment="1">
      <alignment horizontal="center" vertical="center"/>
    </xf>
    <xf numFmtId="0" fontId="14" fillId="4" borderId="68" xfId="0" applyFont="1" applyFill="1" applyBorder="1" applyAlignment="1">
      <alignment horizontal="center" vertical="center"/>
    </xf>
    <xf numFmtId="177" fontId="24" fillId="0" borderId="41" xfId="0" applyNumberFormat="1" applyFont="1" applyBorder="1" applyAlignment="1">
      <alignment horizontal="center" vertical="center" shrinkToFit="1"/>
    </xf>
    <xf numFmtId="177" fontId="24" fillId="0" borderId="78" xfId="0" applyNumberFormat="1" applyFont="1" applyBorder="1" applyAlignment="1">
      <alignment horizontal="center" vertical="center" shrinkToFit="1"/>
    </xf>
    <xf numFmtId="0" fontId="14" fillId="4" borderId="76" xfId="0" applyFont="1" applyFill="1" applyBorder="1" applyAlignment="1">
      <alignment horizontal="center" vertical="center" wrapText="1"/>
    </xf>
    <xf numFmtId="0" fontId="14" fillId="4" borderId="76" xfId="0" applyFont="1" applyFill="1" applyBorder="1" applyAlignment="1">
      <alignment horizontal="center" vertical="center"/>
    </xf>
    <xf numFmtId="0" fontId="14" fillId="4" borderId="0" xfId="0" applyFont="1" applyFill="1" applyBorder="1" applyAlignment="1">
      <alignment horizontal="center" vertical="center" wrapText="1"/>
    </xf>
    <xf numFmtId="0" fontId="14" fillId="4" borderId="75" xfId="0" applyFont="1" applyFill="1" applyBorder="1" applyAlignment="1">
      <alignment horizontal="center" vertical="center"/>
    </xf>
    <xf numFmtId="176" fontId="0" fillId="0" borderId="69" xfId="0" applyNumberFormat="1" applyBorder="1" applyAlignment="1" applyProtection="1">
      <alignment horizontal="left" vertical="top" wrapText="1"/>
      <protection locked="0"/>
    </xf>
    <xf numFmtId="176" fontId="0" fillId="0" borderId="74" xfId="0" applyNumberFormat="1" applyBorder="1" applyAlignment="1" applyProtection="1">
      <alignment horizontal="left" vertical="top" wrapText="1"/>
      <protection locked="0"/>
    </xf>
    <xf numFmtId="176" fontId="0" fillId="0" borderId="70" xfId="0" applyNumberFormat="1" applyBorder="1" applyAlignment="1" applyProtection="1">
      <alignment horizontal="left" vertical="top" wrapText="1"/>
      <protection locked="0"/>
    </xf>
    <xf numFmtId="0" fontId="20" fillId="2" borderId="46"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47" xfId="0" applyFont="1" applyFill="1" applyBorder="1" applyAlignment="1">
      <alignment horizontal="left" vertical="top" wrapText="1"/>
    </xf>
    <xf numFmtId="0" fontId="20" fillId="2" borderId="48" xfId="0" applyFont="1" applyFill="1" applyBorder="1" applyAlignment="1">
      <alignment horizontal="left" vertical="top" wrapText="1"/>
    </xf>
    <xf numFmtId="0" fontId="20" fillId="2" borderId="0" xfId="0" applyFont="1" applyFill="1" applyBorder="1" applyAlignment="1">
      <alignment horizontal="left" vertical="top" wrapText="1"/>
    </xf>
    <xf numFmtId="0" fontId="20" fillId="2" borderId="49" xfId="0" applyFont="1" applyFill="1" applyBorder="1" applyAlignment="1">
      <alignment horizontal="left" vertical="top" wrapText="1"/>
    </xf>
    <xf numFmtId="0" fontId="20" fillId="2" borderId="50" xfId="0" applyFont="1" applyFill="1" applyBorder="1" applyAlignment="1">
      <alignment horizontal="left" vertical="top" wrapText="1"/>
    </xf>
    <xf numFmtId="0" fontId="20" fillId="2" borderId="51" xfId="0" applyFont="1" applyFill="1" applyBorder="1" applyAlignment="1">
      <alignment horizontal="left" vertical="top" wrapText="1"/>
    </xf>
    <xf numFmtId="0" fontId="20" fillId="2" borderId="52" xfId="0" applyFont="1" applyFill="1" applyBorder="1" applyAlignment="1">
      <alignment horizontal="left" vertical="top" wrapText="1"/>
    </xf>
    <xf numFmtId="0" fontId="14" fillId="4" borderId="77" xfId="0" applyFont="1" applyFill="1" applyBorder="1" applyAlignment="1">
      <alignment horizontal="center" vertical="center"/>
    </xf>
    <xf numFmtId="0" fontId="14" fillId="4" borderId="73" xfId="0" applyFont="1" applyFill="1" applyBorder="1" applyAlignment="1">
      <alignment horizontal="center" vertical="center"/>
    </xf>
    <xf numFmtId="0" fontId="0" fillId="0" borderId="69" xfId="0" applyFont="1" applyFill="1" applyBorder="1" applyAlignment="1" applyProtection="1">
      <alignment horizontal="left" vertical="top" wrapText="1"/>
      <protection locked="0"/>
    </xf>
    <xf numFmtId="0" fontId="0" fillId="0" borderId="74" xfId="0" applyFont="1" applyFill="1" applyBorder="1" applyAlignment="1" applyProtection="1">
      <alignment horizontal="left" vertical="top" wrapText="1"/>
      <protection locked="0"/>
    </xf>
    <xf numFmtId="0" fontId="0" fillId="0" borderId="70" xfId="0" applyFont="1" applyFill="1" applyBorder="1" applyAlignment="1" applyProtection="1">
      <alignment horizontal="left" vertical="top" wrapText="1"/>
      <protection locked="0"/>
    </xf>
    <xf numFmtId="0" fontId="20" fillId="2" borderId="46"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47" xfId="0" applyFont="1" applyFill="1" applyBorder="1" applyAlignment="1">
      <alignment horizontal="left" vertical="center" wrapText="1"/>
    </xf>
    <xf numFmtId="0" fontId="20" fillId="2" borderId="48" xfId="0" applyFont="1" applyFill="1" applyBorder="1" applyAlignment="1">
      <alignment horizontal="left" vertical="center" wrapText="1"/>
    </xf>
    <xf numFmtId="0" fontId="20" fillId="2" borderId="0" xfId="0" applyFont="1" applyFill="1" applyBorder="1" applyAlignment="1">
      <alignment horizontal="left" vertical="center" wrapText="1"/>
    </xf>
    <xf numFmtId="0" fontId="20" fillId="2" borderId="49" xfId="0" applyFont="1" applyFill="1" applyBorder="1" applyAlignment="1">
      <alignment horizontal="left" vertical="center" wrapText="1"/>
    </xf>
    <xf numFmtId="0" fontId="20" fillId="2" borderId="50" xfId="0" applyFont="1" applyFill="1" applyBorder="1" applyAlignment="1">
      <alignment horizontal="left" vertical="center" wrapText="1"/>
    </xf>
    <xf numFmtId="0" fontId="20" fillId="2" borderId="51" xfId="0" applyFont="1" applyFill="1" applyBorder="1" applyAlignment="1">
      <alignment horizontal="left" vertical="center" wrapText="1"/>
    </xf>
    <xf numFmtId="0" fontId="20" fillId="2" borderId="52" xfId="0" applyFont="1" applyFill="1" applyBorder="1" applyAlignment="1">
      <alignment horizontal="left" vertical="center" wrapText="1"/>
    </xf>
    <xf numFmtId="0" fontId="14" fillId="4" borderId="71"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0" fillId="2" borderId="41" xfId="0" applyFill="1" applyBorder="1" applyAlignment="1">
      <alignment horizontal="center" vertical="center"/>
    </xf>
    <xf numFmtId="0" fontId="0" fillId="2" borderId="8" xfId="0" applyFill="1" applyBorder="1" applyAlignment="1">
      <alignment horizontal="center" vertical="center"/>
    </xf>
    <xf numFmtId="0" fontId="20" fillId="2" borderId="43" xfId="0" applyFont="1" applyFill="1" applyBorder="1" applyAlignment="1">
      <alignment horizontal="left" vertical="top" wrapText="1"/>
    </xf>
    <xf numFmtId="0" fontId="20" fillId="2" borderId="44" xfId="0" applyFont="1" applyFill="1" applyBorder="1" applyAlignment="1">
      <alignment horizontal="left" vertical="top" wrapText="1"/>
    </xf>
    <xf numFmtId="0" fontId="20" fillId="2" borderId="45" xfId="0" applyFont="1" applyFill="1" applyBorder="1" applyAlignment="1">
      <alignment horizontal="left" vertical="top" wrapText="1"/>
    </xf>
    <xf numFmtId="0" fontId="14" fillId="4" borderId="72" xfId="0" applyFont="1" applyFill="1" applyBorder="1" applyAlignment="1">
      <alignment horizontal="center" vertical="center"/>
    </xf>
    <xf numFmtId="176" fontId="0" fillId="0" borderId="69" xfId="0" applyNumberFormat="1" applyBorder="1" applyAlignment="1" applyProtection="1">
      <alignment horizontal="left" vertical="center" wrapText="1"/>
      <protection locked="0"/>
    </xf>
    <xf numFmtId="176" fontId="0" fillId="0" borderId="74" xfId="0" applyNumberFormat="1" applyBorder="1" applyAlignment="1" applyProtection="1">
      <alignment horizontal="left" vertical="center"/>
      <protection locked="0"/>
    </xf>
    <xf numFmtId="176" fontId="0" fillId="0" borderId="70" xfId="0" applyNumberFormat="1" applyBorder="1" applyAlignment="1" applyProtection="1">
      <alignment horizontal="left" vertical="center"/>
      <protection locked="0"/>
    </xf>
    <xf numFmtId="176" fontId="20" fillId="2" borderId="43" xfId="0" applyNumberFormat="1" applyFont="1" applyFill="1" applyBorder="1" applyAlignment="1">
      <alignment horizontal="left" vertical="center" wrapText="1"/>
    </xf>
    <xf numFmtId="176" fontId="20" fillId="2" borderId="44" xfId="0" applyNumberFormat="1" applyFont="1" applyFill="1" applyBorder="1" applyAlignment="1">
      <alignment horizontal="left" vertical="center" wrapText="1"/>
    </xf>
    <xf numFmtId="176" fontId="20" fillId="2" borderId="45" xfId="0" applyNumberFormat="1" applyFont="1" applyFill="1" applyBorder="1" applyAlignment="1">
      <alignment horizontal="left" vertical="center" wrapText="1"/>
    </xf>
    <xf numFmtId="0" fontId="14" fillId="4" borderId="64" xfId="0" applyFont="1" applyFill="1" applyBorder="1" applyAlignment="1">
      <alignment horizontal="center" vertical="center"/>
    </xf>
    <xf numFmtId="0" fontId="14" fillId="4" borderId="65" xfId="0" applyFont="1" applyFill="1" applyBorder="1" applyAlignment="1">
      <alignment horizontal="center" vertical="center"/>
    </xf>
    <xf numFmtId="0" fontId="0" fillId="0" borderId="69" xfId="0" applyFill="1" applyBorder="1" applyAlignment="1" applyProtection="1">
      <alignment horizontal="center" vertical="center"/>
      <protection locked="0"/>
    </xf>
    <xf numFmtId="0" fontId="0" fillId="0" borderId="70" xfId="0" applyFill="1" applyBorder="1" applyAlignment="1" applyProtection="1">
      <alignment horizontal="center" vertical="center"/>
      <protection locked="0"/>
    </xf>
    <xf numFmtId="0" fontId="0" fillId="0" borderId="38" xfId="0" applyFill="1" applyBorder="1" applyAlignment="1" applyProtection="1">
      <alignment horizontal="center" vertical="center"/>
      <protection locked="0"/>
    </xf>
    <xf numFmtId="0" fontId="0" fillId="0" borderId="40" xfId="0" applyFill="1" applyBorder="1" applyAlignment="1" applyProtection="1">
      <alignment horizontal="center" vertical="center"/>
      <protection locked="0"/>
    </xf>
    <xf numFmtId="0" fontId="14" fillId="4" borderId="66" xfId="0" applyFont="1" applyFill="1" applyBorder="1" applyAlignment="1">
      <alignment horizontal="center" vertical="center"/>
    </xf>
    <xf numFmtId="0" fontId="14" fillId="4" borderId="67" xfId="0" applyFont="1" applyFill="1" applyBorder="1" applyAlignment="1">
      <alignment horizontal="center" vertical="center"/>
    </xf>
    <xf numFmtId="0" fontId="20" fillId="2" borderId="55" xfId="0" applyFont="1" applyFill="1" applyBorder="1" applyAlignment="1">
      <alignment horizontal="left" vertical="top" wrapText="1"/>
    </xf>
    <xf numFmtId="0" fontId="14" fillId="4" borderId="9" xfId="0" applyFont="1" applyFill="1" applyBorder="1" applyAlignment="1">
      <alignment horizontal="center" vertical="center"/>
    </xf>
    <xf numFmtId="0" fontId="14" fillId="4" borderId="41" xfId="0" applyFont="1" applyFill="1" applyBorder="1" applyAlignment="1">
      <alignment horizontal="center" vertical="center"/>
    </xf>
    <xf numFmtId="176" fontId="0" fillId="0" borderId="31"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4" fillId="4" borderId="9" xfId="0" applyFont="1" applyFill="1" applyBorder="1" applyAlignment="1">
      <alignment horizontal="center" vertical="center" wrapText="1"/>
    </xf>
    <xf numFmtId="0" fontId="14" fillId="4" borderId="41"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56" xfId="0" applyFont="1" applyFill="1" applyBorder="1" applyAlignment="1">
      <alignment horizontal="center" vertical="center" wrapText="1"/>
    </xf>
    <xf numFmtId="0" fontId="14" fillId="4" borderId="57" xfId="0" applyFont="1" applyFill="1" applyBorder="1" applyAlignment="1">
      <alignment horizontal="center" vertical="center" wrapText="1"/>
    </xf>
    <xf numFmtId="0" fontId="14" fillId="4" borderId="58" xfId="0" applyFont="1" applyFill="1" applyBorder="1" applyAlignment="1">
      <alignment horizontal="center" vertical="center" wrapText="1"/>
    </xf>
    <xf numFmtId="0" fontId="14" fillId="4" borderId="59" xfId="0" applyFont="1" applyFill="1" applyBorder="1" applyAlignment="1">
      <alignment horizontal="center" vertical="center" wrapText="1"/>
    </xf>
    <xf numFmtId="0" fontId="14"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62" xfId="0" applyFont="1" applyFill="1" applyBorder="1" applyAlignment="1">
      <alignment horizontal="center" vertical="center"/>
    </xf>
    <xf numFmtId="0" fontId="14" fillId="4" borderId="63"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42" xfId="0" applyFont="1" applyFill="1" applyBorder="1" applyAlignment="1">
      <alignment horizontal="center" vertical="center" wrapText="1"/>
    </xf>
    <xf numFmtId="176" fontId="0" fillId="0" borderId="31"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14" fillId="4" borderId="34"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0" fillId="0" borderId="1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14" fillId="4" borderId="3" xfId="0" applyFont="1" applyFill="1" applyBorder="1" applyAlignment="1">
      <alignment horizontal="center" vertical="center"/>
    </xf>
    <xf numFmtId="176" fontId="0" fillId="0" borderId="53" xfId="0" applyNumberFormat="1" applyBorder="1" applyAlignment="1" applyProtection="1">
      <alignment horizontal="center" vertical="center" shrinkToFit="1"/>
      <protection locked="0"/>
    </xf>
    <xf numFmtId="176" fontId="0" fillId="0" borderId="20" xfId="0" applyNumberFormat="1" applyBorder="1" applyAlignment="1" applyProtection="1">
      <alignment horizontal="center" vertical="center" shrinkToFit="1"/>
      <protection locked="0"/>
    </xf>
    <xf numFmtId="0" fontId="14" fillId="4" borderId="54" xfId="0" applyFont="1" applyFill="1" applyBorder="1" applyAlignment="1">
      <alignment horizontal="center" vertical="center"/>
    </xf>
    <xf numFmtId="0" fontId="0" fillId="0" borderId="53"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14" fillId="4" borderId="54" xfId="0" applyFont="1" applyFill="1" applyBorder="1" applyAlignment="1">
      <alignment horizontal="center" vertical="center" wrapText="1"/>
    </xf>
    <xf numFmtId="0" fontId="0" fillId="0" borderId="20" xfId="0" applyBorder="1" applyAlignment="1" applyProtection="1">
      <alignment horizontal="center" vertical="center"/>
      <protection locked="0"/>
    </xf>
    <xf numFmtId="0" fontId="22" fillId="8" borderId="0" xfId="0" applyFont="1" applyFill="1" applyAlignment="1">
      <alignment horizontal="center" vertical="center"/>
    </xf>
    <xf numFmtId="0" fontId="23" fillId="3" borderId="22" xfId="0" applyFont="1" applyFill="1" applyBorder="1" applyAlignment="1">
      <alignment horizontal="center" vertical="center"/>
    </xf>
    <xf numFmtId="0" fontId="16" fillId="9" borderId="23" xfId="0" applyFont="1" applyFill="1" applyBorder="1" applyAlignment="1">
      <alignment horizontal="left" vertical="center" wrapText="1"/>
    </xf>
    <xf numFmtId="0" fontId="16" fillId="9" borderId="24"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9" borderId="26"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14" fillId="4" borderId="29" xfId="0" applyFont="1" applyFill="1" applyBorder="1" applyAlignment="1">
      <alignment horizontal="center" vertical="center"/>
    </xf>
    <xf numFmtId="0" fontId="14" fillId="4" borderId="30" xfId="0" applyFont="1" applyFill="1" applyBorder="1" applyAlignment="1">
      <alignment horizontal="center" vertical="center"/>
    </xf>
    <xf numFmtId="0" fontId="0" fillId="0" borderId="31"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14" fillId="10" borderId="0" xfId="0" applyFont="1" applyFill="1" applyAlignment="1">
      <alignment horizontal="center" vertical="center"/>
    </xf>
    <xf numFmtId="0" fontId="0" fillId="5" borderId="4" xfId="0" applyFill="1" applyBorder="1" applyAlignment="1" applyProtection="1">
      <alignment horizontal="left" vertical="center"/>
      <protection locked="0"/>
    </xf>
    <xf numFmtId="0" fontId="0" fillId="5" borderId="3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40" xfId="0" applyFill="1" applyBorder="1" applyAlignment="1" applyProtection="1">
      <alignment horizontal="left" vertical="center"/>
      <protection locked="0"/>
    </xf>
    <xf numFmtId="0" fontId="27" fillId="3" borderId="22"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2">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246318</xdr:colOff>
      <xdr:row>37</xdr:row>
      <xdr:rowOff>9222</xdr:rowOff>
    </xdr:from>
    <xdr:to>
      <xdr:col>3</xdr:col>
      <xdr:colOff>547669</xdr:colOff>
      <xdr:row>38</xdr:row>
      <xdr:rowOff>847</xdr:rowOff>
    </xdr:to>
    <xdr:sp macro="" textlink="">
      <xdr:nvSpPr>
        <xdr:cNvPr id="2" name="下矢印 1">
          <a:extLst>
            <a:ext uri="{FF2B5EF4-FFF2-40B4-BE49-F238E27FC236}">
              <a16:creationId xmlns:a16="http://schemas.microsoft.com/office/drawing/2014/main" id="{B27B53F0-4C37-0B1B-A4EB-CC1255A4A75F}"/>
            </a:ext>
          </a:extLst>
        </xdr:cNvPr>
        <xdr:cNvSpPr/>
      </xdr:nvSpPr>
      <xdr:spPr>
        <a:xfrm>
          <a:off x="17207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233618</xdr:colOff>
      <xdr:row>37</xdr:row>
      <xdr:rowOff>9222</xdr:rowOff>
    </xdr:from>
    <xdr:to>
      <xdr:col>4</xdr:col>
      <xdr:colOff>524206</xdr:colOff>
      <xdr:row>38</xdr:row>
      <xdr:rowOff>847</xdr:rowOff>
    </xdr:to>
    <xdr:sp macro="" textlink="">
      <xdr:nvSpPr>
        <xdr:cNvPr id="3" name="下矢印 2">
          <a:extLst>
            <a:ext uri="{FF2B5EF4-FFF2-40B4-BE49-F238E27FC236}">
              <a16:creationId xmlns:a16="http://schemas.microsoft.com/office/drawing/2014/main" id="{F46C038D-246A-5B7C-0C98-3DCF59D78D3B}"/>
            </a:ext>
          </a:extLst>
        </xdr:cNvPr>
        <xdr:cNvSpPr/>
      </xdr:nvSpPr>
      <xdr:spPr>
        <a:xfrm>
          <a:off x="24319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257929</xdr:colOff>
      <xdr:row>25</xdr:row>
      <xdr:rowOff>22426</xdr:rowOff>
    </xdr:from>
    <xdr:to>
      <xdr:col>3</xdr:col>
      <xdr:colOff>548517</xdr:colOff>
      <xdr:row>25</xdr:row>
      <xdr:rowOff>238426</xdr:rowOff>
    </xdr:to>
    <xdr:sp macro="" textlink="">
      <xdr:nvSpPr>
        <xdr:cNvPr id="4" name="下矢印 3">
          <a:extLst>
            <a:ext uri="{FF2B5EF4-FFF2-40B4-BE49-F238E27FC236}">
              <a16:creationId xmlns:a16="http://schemas.microsoft.com/office/drawing/2014/main" id="{B15F6EA3-7B8A-3ACB-E494-26DF12BAEB6B}"/>
            </a:ext>
          </a:extLst>
        </xdr:cNvPr>
        <xdr:cNvSpPr/>
      </xdr:nvSpPr>
      <xdr:spPr>
        <a:xfrm rot="10800000">
          <a:off x="1732399" y="4146751"/>
          <a:ext cx="262467"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636781</xdr:colOff>
      <xdr:row>30</xdr:row>
      <xdr:rowOff>46466</xdr:rowOff>
    </xdr:from>
    <xdr:to>
      <xdr:col>4</xdr:col>
      <xdr:colOff>128160</xdr:colOff>
      <xdr:row>31</xdr:row>
      <xdr:rowOff>8466</xdr:rowOff>
    </xdr:to>
    <xdr:sp macro="" textlink="">
      <xdr:nvSpPr>
        <xdr:cNvPr id="5" name="下矢印 4">
          <a:extLst>
            <a:ext uri="{FF2B5EF4-FFF2-40B4-BE49-F238E27FC236}">
              <a16:creationId xmlns:a16="http://schemas.microsoft.com/office/drawing/2014/main" id="{9EFF176F-0F9D-4114-F594-BD7C851F6E86}"/>
            </a:ext>
          </a:extLst>
        </xdr:cNvPr>
        <xdr:cNvSpPr/>
      </xdr:nvSpPr>
      <xdr:spPr>
        <a:xfrm rot="10800000">
          <a:off x="2073151" y="5083286"/>
          <a:ext cx="262800" cy="2134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220918</xdr:colOff>
      <xdr:row>56</xdr:row>
      <xdr:rowOff>18747</xdr:rowOff>
    </xdr:from>
    <xdr:to>
      <xdr:col>6</xdr:col>
      <xdr:colOff>520880</xdr:colOff>
      <xdr:row>57</xdr:row>
      <xdr:rowOff>20197</xdr:rowOff>
    </xdr:to>
    <xdr:sp macro="" textlink="">
      <xdr:nvSpPr>
        <xdr:cNvPr id="6" name="下矢印 5">
          <a:extLst>
            <a:ext uri="{FF2B5EF4-FFF2-40B4-BE49-F238E27FC236}">
              <a16:creationId xmlns:a16="http://schemas.microsoft.com/office/drawing/2014/main" id="{899E4C43-0B8C-6D4A-A336-F817E077E8E3}"/>
            </a:ext>
          </a:extLst>
        </xdr:cNvPr>
        <xdr:cNvSpPr/>
      </xdr:nvSpPr>
      <xdr:spPr>
        <a:xfrm rot="10800000">
          <a:off x="3989008"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17</xdr:row>
      <xdr:rowOff>93874</xdr:rowOff>
    </xdr:from>
    <xdr:to>
      <xdr:col>9</xdr:col>
      <xdr:colOff>13439</xdr:colOff>
      <xdr:row>18</xdr:row>
      <xdr:rowOff>98531</xdr:rowOff>
    </xdr:to>
    <xdr:sp macro="" textlink="">
      <xdr:nvSpPr>
        <xdr:cNvPr id="7" name="下矢印 6">
          <a:extLst>
            <a:ext uri="{FF2B5EF4-FFF2-40B4-BE49-F238E27FC236}">
              <a16:creationId xmlns:a16="http://schemas.microsoft.com/office/drawing/2014/main" id="{E3B094AC-8826-717E-AB28-2D7B6B4A0F26}"/>
            </a:ext>
          </a:extLst>
        </xdr:cNvPr>
        <xdr:cNvSpPr/>
      </xdr:nvSpPr>
      <xdr:spPr>
        <a:xfrm rot="5400000">
          <a:off x="5466978" y="262027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14967</xdr:colOff>
      <xdr:row>15</xdr:row>
      <xdr:rowOff>85712</xdr:rowOff>
    </xdr:from>
    <xdr:to>
      <xdr:col>6</xdr:col>
      <xdr:colOff>22</xdr:colOff>
      <xdr:row>15</xdr:row>
      <xdr:rowOff>241227</xdr:rowOff>
    </xdr:to>
    <xdr:sp macro="" textlink="">
      <xdr:nvSpPr>
        <xdr:cNvPr id="8" name="下矢印 7">
          <a:extLst>
            <a:ext uri="{FF2B5EF4-FFF2-40B4-BE49-F238E27FC236}">
              <a16:creationId xmlns:a16="http://schemas.microsoft.com/office/drawing/2014/main" id="{A367D026-26F6-60E0-53EA-6C60E105CC10}"/>
            </a:ext>
          </a:extLst>
        </xdr:cNvPr>
        <xdr:cNvSpPr/>
      </xdr:nvSpPr>
      <xdr:spPr>
        <a:xfrm rot="5400000">
          <a:off x="3284619" y="2087195"/>
          <a:ext cx="164663" cy="84037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298300</xdr:colOff>
      <xdr:row>25</xdr:row>
      <xdr:rowOff>22426</xdr:rowOff>
    </xdr:from>
    <xdr:to>
      <xdr:col>5</xdr:col>
      <xdr:colOff>590897</xdr:colOff>
      <xdr:row>25</xdr:row>
      <xdr:rowOff>238426</xdr:rowOff>
    </xdr:to>
    <xdr:sp macro="" textlink="">
      <xdr:nvSpPr>
        <xdr:cNvPr id="9" name="下矢印 8">
          <a:extLst>
            <a:ext uri="{FF2B5EF4-FFF2-40B4-BE49-F238E27FC236}">
              <a16:creationId xmlns:a16="http://schemas.microsoft.com/office/drawing/2014/main" id="{4814D0E9-089F-21AB-61D6-3EEAA0AE8E01}"/>
            </a:ext>
          </a:extLst>
        </xdr:cNvPr>
        <xdr:cNvSpPr/>
      </xdr:nvSpPr>
      <xdr:spPr>
        <a:xfrm rot="10800000">
          <a:off x="3211045" y="4146751"/>
          <a:ext cx="264281"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630432</xdr:colOff>
      <xdr:row>30</xdr:row>
      <xdr:rowOff>22428</xdr:rowOff>
    </xdr:from>
    <xdr:to>
      <xdr:col>7</xdr:col>
      <xdr:colOff>235657</xdr:colOff>
      <xdr:row>30</xdr:row>
      <xdr:rowOff>238428</xdr:rowOff>
    </xdr:to>
    <xdr:sp macro="" textlink="">
      <xdr:nvSpPr>
        <xdr:cNvPr id="10" name="下矢印 9">
          <a:extLst>
            <a:ext uri="{FF2B5EF4-FFF2-40B4-BE49-F238E27FC236}">
              <a16:creationId xmlns:a16="http://schemas.microsoft.com/office/drawing/2014/main" id="{B00B4B86-2A54-2AAB-70FA-63A9C7796A79}"/>
            </a:ext>
          </a:extLst>
        </xdr:cNvPr>
        <xdr:cNvSpPr/>
      </xdr:nvSpPr>
      <xdr:spPr>
        <a:xfrm rot="10800000">
          <a:off x="4341372" y="5068773"/>
          <a:ext cx="2628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71</xdr:row>
      <xdr:rowOff>140150</xdr:rowOff>
    </xdr:from>
    <xdr:to>
      <xdr:col>9</xdr:col>
      <xdr:colOff>930881</xdr:colOff>
      <xdr:row>71</xdr:row>
      <xdr:rowOff>346759</xdr:rowOff>
    </xdr:to>
    <xdr:sp macro="" textlink="">
      <xdr:nvSpPr>
        <xdr:cNvPr id="11" name="下矢印 10">
          <a:extLst>
            <a:ext uri="{FF2B5EF4-FFF2-40B4-BE49-F238E27FC236}">
              <a16:creationId xmlns:a16="http://schemas.microsoft.com/office/drawing/2014/main" id="{E41C275F-0EBC-2FD1-2919-C78924B525D3}"/>
            </a:ext>
          </a:extLst>
        </xdr:cNvPr>
        <xdr:cNvSpPr/>
      </xdr:nvSpPr>
      <xdr:spPr>
        <a:xfrm rot="5400000">
          <a:off x="6166834" y="1437120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73</xdr:row>
      <xdr:rowOff>97973</xdr:rowOff>
    </xdr:from>
    <xdr:to>
      <xdr:col>9</xdr:col>
      <xdr:colOff>930881</xdr:colOff>
      <xdr:row>73</xdr:row>
      <xdr:rowOff>313973</xdr:rowOff>
    </xdr:to>
    <xdr:sp macro="" textlink="">
      <xdr:nvSpPr>
        <xdr:cNvPr id="12" name="下矢印 11">
          <a:extLst>
            <a:ext uri="{FF2B5EF4-FFF2-40B4-BE49-F238E27FC236}">
              <a16:creationId xmlns:a16="http://schemas.microsoft.com/office/drawing/2014/main" id="{E72C8BA0-094A-CB72-F4C9-0995E332CE74}"/>
            </a:ext>
          </a:extLst>
        </xdr:cNvPr>
        <xdr:cNvSpPr/>
      </xdr:nvSpPr>
      <xdr:spPr>
        <a:xfrm rot="5400000">
          <a:off x="6166834" y="14925293"/>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59</xdr:row>
      <xdr:rowOff>94796</xdr:rowOff>
    </xdr:from>
    <xdr:to>
      <xdr:col>9</xdr:col>
      <xdr:colOff>930881</xdr:colOff>
      <xdr:row>59</xdr:row>
      <xdr:rowOff>301796</xdr:rowOff>
    </xdr:to>
    <xdr:sp macro="" textlink="">
      <xdr:nvSpPr>
        <xdr:cNvPr id="13" name="下矢印 12">
          <a:extLst>
            <a:ext uri="{FF2B5EF4-FFF2-40B4-BE49-F238E27FC236}">
              <a16:creationId xmlns:a16="http://schemas.microsoft.com/office/drawing/2014/main" id="{B72B7DFD-AAFE-C018-EA27-154BC1F2F06E}"/>
            </a:ext>
          </a:extLst>
        </xdr:cNvPr>
        <xdr:cNvSpPr/>
      </xdr:nvSpPr>
      <xdr:spPr>
        <a:xfrm rot="5400000">
          <a:off x="6166834" y="1187983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61</xdr:row>
      <xdr:rowOff>79825</xdr:rowOff>
    </xdr:from>
    <xdr:to>
      <xdr:col>9</xdr:col>
      <xdr:colOff>930881</xdr:colOff>
      <xdr:row>61</xdr:row>
      <xdr:rowOff>295825</xdr:rowOff>
    </xdr:to>
    <xdr:sp macro="" textlink="">
      <xdr:nvSpPr>
        <xdr:cNvPr id="14" name="下矢印 13">
          <a:extLst>
            <a:ext uri="{FF2B5EF4-FFF2-40B4-BE49-F238E27FC236}">
              <a16:creationId xmlns:a16="http://schemas.microsoft.com/office/drawing/2014/main" id="{E86C970A-7DD5-47B7-D913-7F34CAC2191C}"/>
            </a:ext>
          </a:extLst>
        </xdr:cNvPr>
        <xdr:cNvSpPr/>
      </xdr:nvSpPr>
      <xdr:spPr>
        <a:xfrm rot="5400000">
          <a:off x="6166834" y="1227062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69</xdr:row>
      <xdr:rowOff>78921</xdr:rowOff>
    </xdr:from>
    <xdr:to>
      <xdr:col>9</xdr:col>
      <xdr:colOff>930881</xdr:colOff>
      <xdr:row>69</xdr:row>
      <xdr:rowOff>294921</xdr:rowOff>
    </xdr:to>
    <xdr:sp macro="" textlink="">
      <xdr:nvSpPr>
        <xdr:cNvPr id="15" name="下矢印 14">
          <a:extLst>
            <a:ext uri="{FF2B5EF4-FFF2-40B4-BE49-F238E27FC236}">
              <a16:creationId xmlns:a16="http://schemas.microsoft.com/office/drawing/2014/main" id="{866AD51F-384F-D6AC-36A8-23B539DE7C50}"/>
            </a:ext>
          </a:extLst>
        </xdr:cNvPr>
        <xdr:cNvSpPr/>
      </xdr:nvSpPr>
      <xdr:spPr>
        <a:xfrm rot="5400000">
          <a:off x="6166834" y="1391564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132018</xdr:colOff>
      <xdr:row>66</xdr:row>
      <xdr:rowOff>18747</xdr:rowOff>
    </xdr:from>
    <xdr:to>
      <xdr:col>6</xdr:col>
      <xdr:colOff>431980</xdr:colOff>
      <xdr:row>67</xdr:row>
      <xdr:rowOff>1182</xdr:rowOff>
    </xdr:to>
    <xdr:sp macro="" textlink="">
      <xdr:nvSpPr>
        <xdr:cNvPr id="16" name="下矢印 15">
          <a:extLst>
            <a:ext uri="{FF2B5EF4-FFF2-40B4-BE49-F238E27FC236}">
              <a16:creationId xmlns:a16="http://schemas.microsoft.com/office/drawing/2014/main" id="{5E054CED-7DE5-51EB-C16D-10E0F6474C16}"/>
            </a:ext>
          </a:extLst>
        </xdr:cNvPr>
        <xdr:cNvSpPr/>
      </xdr:nvSpPr>
      <xdr:spPr>
        <a:xfrm>
          <a:off x="3909633" y="13511862"/>
          <a:ext cx="262467" cy="2354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75</xdr:row>
      <xdr:rowOff>168730</xdr:rowOff>
    </xdr:from>
    <xdr:to>
      <xdr:col>9</xdr:col>
      <xdr:colOff>930881</xdr:colOff>
      <xdr:row>75</xdr:row>
      <xdr:rowOff>375339</xdr:rowOff>
    </xdr:to>
    <xdr:sp macro="" textlink="">
      <xdr:nvSpPr>
        <xdr:cNvPr id="17" name="下矢印 16">
          <a:extLst>
            <a:ext uri="{FF2B5EF4-FFF2-40B4-BE49-F238E27FC236}">
              <a16:creationId xmlns:a16="http://schemas.microsoft.com/office/drawing/2014/main" id="{7CC7C92D-E3FE-5DB9-FE8D-D0E745B1C6D2}"/>
            </a:ext>
          </a:extLst>
        </xdr:cNvPr>
        <xdr:cNvSpPr/>
      </xdr:nvSpPr>
      <xdr:spPr>
        <a:xfrm rot="5400000">
          <a:off x="6166834" y="1539038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20</xdr:row>
      <xdr:rowOff>93874</xdr:rowOff>
    </xdr:from>
    <xdr:to>
      <xdr:col>9</xdr:col>
      <xdr:colOff>13439</xdr:colOff>
      <xdr:row>21</xdr:row>
      <xdr:rowOff>98531</xdr:rowOff>
    </xdr:to>
    <xdr:sp macro="" textlink="">
      <xdr:nvSpPr>
        <xdr:cNvPr id="18" name="下矢印 17">
          <a:extLst>
            <a:ext uri="{FF2B5EF4-FFF2-40B4-BE49-F238E27FC236}">
              <a16:creationId xmlns:a16="http://schemas.microsoft.com/office/drawing/2014/main" id="{6227CAA3-1383-0507-BA25-BAD0AC0493D6}"/>
            </a:ext>
          </a:extLst>
        </xdr:cNvPr>
        <xdr:cNvSpPr/>
      </xdr:nvSpPr>
      <xdr:spPr>
        <a:xfrm rot="5400000">
          <a:off x="5466978" y="306985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563818</xdr:colOff>
      <xdr:row>56</xdr:row>
      <xdr:rowOff>18747</xdr:rowOff>
    </xdr:from>
    <xdr:to>
      <xdr:col>2</xdr:col>
      <xdr:colOff>121553</xdr:colOff>
      <xdr:row>57</xdr:row>
      <xdr:rowOff>20197</xdr:rowOff>
    </xdr:to>
    <xdr:sp macro="" textlink="">
      <xdr:nvSpPr>
        <xdr:cNvPr id="19" name="下矢印 18">
          <a:extLst>
            <a:ext uri="{FF2B5EF4-FFF2-40B4-BE49-F238E27FC236}">
              <a16:creationId xmlns:a16="http://schemas.microsoft.com/office/drawing/2014/main" id="{7F41AE6F-8043-4826-5C9C-8E3B906630C2}"/>
            </a:ext>
          </a:extLst>
        </xdr:cNvPr>
        <xdr:cNvSpPr/>
      </xdr:nvSpPr>
      <xdr:spPr>
        <a:xfrm rot="10800000">
          <a:off x="659068" y="11182047"/>
          <a:ext cx="26627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278068</xdr:colOff>
      <xdr:row>56</xdr:row>
      <xdr:rowOff>18747</xdr:rowOff>
    </xdr:from>
    <xdr:to>
      <xdr:col>3</xdr:col>
      <xdr:colOff>559283</xdr:colOff>
      <xdr:row>57</xdr:row>
      <xdr:rowOff>20197</xdr:rowOff>
    </xdr:to>
    <xdr:sp macro="" textlink="">
      <xdr:nvSpPr>
        <xdr:cNvPr id="20" name="下矢印 19">
          <a:extLst>
            <a:ext uri="{FF2B5EF4-FFF2-40B4-BE49-F238E27FC236}">
              <a16:creationId xmlns:a16="http://schemas.microsoft.com/office/drawing/2014/main" id="{004F8FA5-627E-36AB-F770-56EAB178942D}"/>
            </a:ext>
          </a:extLst>
        </xdr:cNvPr>
        <xdr:cNvSpPr/>
      </xdr:nvSpPr>
      <xdr:spPr>
        <a:xfrm rot="10800000">
          <a:off x="17430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268543</xdr:colOff>
      <xdr:row>56</xdr:row>
      <xdr:rowOff>18747</xdr:rowOff>
    </xdr:from>
    <xdr:to>
      <xdr:col>4</xdr:col>
      <xdr:colOff>560173</xdr:colOff>
      <xdr:row>57</xdr:row>
      <xdr:rowOff>20197</xdr:rowOff>
    </xdr:to>
    <xdr:sp macro="" textlink="">
      <xdr:nvSpPr>
        <xdr:cNvPr id="21" name="下矢印 20">
          <a:extLst>
            <a:ext uri="{FF2B5EF4-FFF2-40B4-BE49-F238E27FC236}">
              <a16:creationId xmlns:a16="http://schemas.microsoft.com/office/drawing/2014/main" id="{FCDEA625-67E0-5879-E7DB-613AABB5F066}"/>
            </a:ext>
          </a:extLst>
        </xdr:cNvPr>
        <xdr:cNvSpPr/>
      </xdr:nvSpPr>
      <xdr:spPr>
        <a:xfrm rot="10800000">
          <a:off x="24669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37249</xdr:colOff>
      <xdr:row>63</xdr:row>
      <xdr:rowOff>51250</xdr:rowOff>
    </xdr:from>
    <xdr:to>
      <xdr:col>10</xdr:col>
      <xdr:colOff>16481</xdr:colOff>
      <xdr:row>63</xdr:row>
      <xdr:rowOff>267250</xdr:rowOff>
    </xdr:to>
    <xdr:sp macro="" textlink="">
      <xdr:nvSpPr>
        <xdr:cNvPr id="32" name="下矢印 13">
          <a:extLst>
            <a:ext uri="{FF2B5EF4-FFF2-40B4-BE49-F238E27FC236}">
              <a16:creationId xmlns:a16="http://schemas.microsoft.com/office/drawing/2014/main" id="{1221D3AF-70F3-2B14-919D-5DE1C391CCD3}"/>
            </a:ext>
          </a:extLst>
        </xdr:cNvPr>
        <xdr:cNvSpPr/>
      </xdr:nvSpPr>
      <xdr:spPr>
        <a:xfrm rot="5400000">
          <a:off x="6900690" y="12333059"/>
          <a:ext cx="216000" cy="91268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T93"/>
  <sheetViews>
    <sheetView showGridLines="0" tabSelected="1" view="pageBreakPreview" topLeftCell="A7" zoomScaleNormal="85" zoomScaleSheetLayoutView="100" workbookViewId="0">
      <selection activeCell="D13" sqref="D13"/>
    </sheetView>
  </sheetViews>
  <sheetFormatPr defaultRowHeight="13.5" x14ac:dyDescent="0.15"/>
  <cols>
    <col min="1" max="1" width="2.25" customWidth="1"/>
    <col min="2" max="13" width="11.625" customWidth="1"/>
    <col min="14" max="14" width="1.875" customWidth="1"/>
  </cols>
  <sheetData>
    <row r="2" spans="2:20" ht="19.899999999999999" customHeight="1" x14ac:dyDescent="0.15">
      <c r="B2" s="186" t="s">
        <v>136</v>
      </c>
      <c r="C2" s="186"/>
      <c r="D2" s="186"/>
      <c r="E2" s="186"/>
      <c r="F2" s="186"/>
      <c r="G2" s="186"/>
      <c r="H2" s="186"/>
      <c r="I2" s="186"/>
      <c r="J2" s="186"/>
      <c r="K2" s="186"/>
      <c r="L2" s="186"/>
      <c r="M2" s="186"/>
    </row>
    <row r="3" spans="2:20" ht="4.1500000000000004" customHeight="1" x14ac:dyDescent="0.15">
      <c r="B3" s="3"/>
      <c r="C3" s="3"/>
      <c r="D3" s="3"/>
      <c r="E3" s="3"/>
      <c r="F3" s="3"/>
      <c r="G3" s="3"/>
      <c r="H3" s="3"/>
      <c r="I3" s="3"/>
      <c r="J3" s="3"/>
      <c r="K3" s="3"/>
      <c r="L3" s="3"/>
      <c r="M3" s="3"/>
    </row>
    <row r="4" spans="2:20" ht="27.6" customHeight="1" x14ac:dyDescent="0.15">
      <c r="B4" s="187" t="s">
        <v>113</v>
      </c>
      <c r="C4" s="187"/>
      <c r="D4" s="187"/>
      <c r="E4" s="187"/>
      <c r="F4" s="187"/>
      <c r="G4" s="187"/>
      <c r="H4" s="187"/>
      <c r="I4" s="187"/>
      <c r="J4" s="187"/>
      <c r="K4" s="187"/>
      <c r="L4" s="187"/>
      <c r="M4" s="187"/>
    </row>
    <row r="5" spans="2:20" ht="4.1500000000000004" customHeight="1" x14ac:dyDescent="0.15">
      <c r="B5" s="3"/>
      <c r="C5" s="3"/>
      <c r="D5" s="3"/>
      <c r="E5" s="3"/>
      <c r="F5" s="3"/>
      <c r="G5" s="3"/>
      <c r="H5" s="3"/>
      <c r="I5" s="3"/>
      <c r="J5" s="3"/>
      <c r="K5" s="3"/>
      <c r="L5" s="3"/>
      <c r="M5" s="3"/>
    </row>
    <row r="6" spans="2:20" ht="29.25" customHeight="1" x14ac:dyDescent="0.15">
      <c r="B6" s="188" t="s">
        <v>137</v>
      </c>
      <c r="C6" s="189"/>
      <c r="D6" s="189"/>
      <c r="E6" s="189"/>
      <c r="F6" s="189"/>
      <c r="G6" s="189"/>
      <c r="H6" s="189"/>
      <c r="I6" s="189"/>
      <c r="J6" s="189"/>
      <c r="K6" s="189"/>
      <c r="L6" s="189"/>
      <c r="M6" s="190"/>
    </row>
    <row r="7" spans="2:20" ht="27" customHeight="1" x14ac:dyDescent="0.15">
      <c r="B7" s="191"/>
      <c r="C7" s="192"/>
      <c r="D7" s="192"/>
      <c r="E7" s="192"/>
      <c r="F7" s="192"/>
      <c r="G7" s="192"/>
      <c r="H7" s="192"/>
      <c r="I7" s="192"/>
      <c r="J7" s="192"/>
      <c r="K7" s="192"/>
      <c r="L7" s="192"/>
      <c r="M7" s="193"/>
    </row>
    <row r="8" spans="2:20" ht="4.1500000000000004" customHeight="1" thickBot="1" x14ac:dyDescent="0.2">
      <c r="B8" s="3"/>
      <c r="C8" s="3"/>
      <c r="D8" s="3"/>
      <c r="E8" s="3"/>
      <c r="F8" s="3"/>
      <c r="G8" s="3"/>
      <c r="H8" s="3"/>
      <c r="I8" s="3"/>
      <c r="J8" s="3"/>
      <c r="K8" s="3"/>
      <c r="L8" s="3"/>
      <c r="M8" s="3"/>
    </row>
    <row r="9" spans="2:20" ht="19.899999999999999" customHeight="1" thickBot="1" x14ac:dyDescent="0.2">
      <c r="B9" s="194" t="s">
        <v>17</v>
      </c>
      <c r="C9" s="195"/>
      <c r="D9" s="196" t="s">
        <v>140</v>
      </c>
      <c r="E9" s="197"/>
      <c r="F9" s="197"/>
      <c r="G9" s="197"/>
      <c r="H9" s="197"/>
      <c r="I9" s="197"/>
      <c r="J9" s="197"/>
      <c r="K9" s="197"/>
      <c r="L9" s="197"/>
      <c r="M9" s="198"/>
    </row>
    <row r="10" spans="2:20" ht="3.6" customHeight="1" x14ac:dyDescent="0.15">
      <c r="B10" s="3"/>
      <c r="C10" s="3"/>
      <c r="D10" s="3"/>
      <c r="E10" s="3"/>
      <c r="F10" s="3"/>
      <c r="G10" s="3"/>
      <c r="H10" s="3"/>
      <c r="I10" s="3"/>
      <c r="J10" s="3"/>
      <c r="K10" s="3"/>
      <c r="L10" s="3"/>
      <c r="M10" s="3"/>
      <c r="N10" s="3"/>
    </row>
    <row r="11" spans="2:20" x14ac:dyDescent="0.15">
      <c r="B11" s="199" t="s">
        <v>19</v>
      </c>
      <c r="C11" s="199"/>
      <c r="D11" s="199"/>
      <c r="E11" s="199"/>
      <c r="F11" s="199"/>
      <c r="G11" s="199"/>
      <c r="H11" s="199"/>
      <c r="I11" s="199"/>
      <c r="J11" s="199"/>
      <c r="K11" s="199"/>
      <c r="L11" s="199"/>
      <c r="M11" s="199"/>
    </row>
    <row r="12" spans="2:20" ht="4.1500000000000004" customHeight="1" thickBot="1" x14ac:dyDescent="0.2">
      <c r="B12" s="3"/>
      <c r="C12" s="3"/>
      <c r="D12" s="3"/>
      <c r="E12" s="3"/>
      <c r="F12" s="3"/>
      <c r="G12" s="3"/>
      <c r="H12" s="3"/>
      <c r="I12" s="3"/>
      <c r="J12" s="3"/>
      <c r="K12" s="3"/>
      <c r="L12" s="3"/>
      <c r="M12" s="3"/>
      <c r="T12" t="s">
        <v>52</v>
      </c>
    </row>
    <row r="13" spans="2:20" ht="13.5" customHeight="1" x14ac:dyDescent="0.15">
      <c r="B13" s="168" t="s">
        <v>30</v>
      </c>
      <c r="C13" s="169"/>
      <c r="D13" s="24" t="s">
        <v>18</v>
      </c>
      <c r="E13" s="200" t="s">
        <v>139</v>
      </c>
      <c r="F13" s="200"/>
      <c r="G13" s="25"/>
      <c r="H13" s="25"/>
      <c r="I13" s="25"/>
      <c r="J13" s="25"/>
      <c r="K13" s="25"/>
      <c r="L13" s="25"/>
      <c r="M13" s="26"/>
      <c r="T13" t="s">
        <v>46</v>
      </c>
    </row>
    <row r="14" spans="2:20" ht="14.25" thickBot="1" x14ac:dyDescent="0.2">
      <c r="B14" s="170"/>
      <c r="C14" s="171"/>
      <c r="D14" s="201" t="s">
        <v>138</v>
      </c>
      <c r="E14" s="202"/>
      <c r="F14" s="202" t="s">
        <v>31</v>
      </c>
      <c r="G14" s="202"/>
      <c r="H14" s="202" t="s">
        <v>32</v>
      </c>
      <c r="I14" s="202"/>
      <c r="J14" s="202"/>
      <c r="K14" s="202"/>
      <c r="L14" s="202"/>
      <c r="M14" s="203"/>
      <c r="T14" t="s">
        <v>47</v>
      </c>
    </row>
    <row r="15" spans="2:20" ht="3.6" customHeight="1" thickBot="1" x14ac:dyDescent="0.2">
      <c r="B15" s="13"/>
      <c r="C15" s="4"/>
      <c r="D15" s="14"/>
      <c r="E15" s="5"/>
      <c r="F15" s="5"/>
      <c r="G15" s="5"/>
      <c r="H15" s="5"/>
      <c r="I15" s="5"/>
      <c r="J15" s="5"/>
      <c r="K15" s="5"/>
      <c r="L15" s="5"/>
      <c r="M15" s="5"/>
      <c r="T15" t="s">
        <v>48</v>
      </c>
    </row>
    <row r="16" spans="2:20" ht="25.9" customHeight="1" thickBot="1" x14ac:dyDescent="0.2">
      <c r="B16" s="154" t="s">
        <v>35</v>
      </c>
      <c r="C16" s="165"/>
      <c r="D16" s="166" t="s">
        <v>37</v>
      </c>
      <c r="E16" s="167"/>
      <c r="F16" s="5"/>
      <c r="G16" s="128" t="s">
        <v>60</v>
      </c>
      <c r="H16" s="129"/>
      <c r="I16" s="129"/>
      <c r="J16" s="129"/>
      <c r="K16" s="129"/>
      <c r="L16" s="129"/>
      <c r="M16" s="130"/>
      <c r="T16" t="s">
        <v>49</v>
      </c>
    </row>
    <row r="17" spans="2:20" ht="3.6" customHeight="1" thickBot="1" x14ac:dyDescent="0.2">
      <c r="B17" s="4"/>
      <c r="C17" s="4"/>
      <c r="D17" s="5"/>
      <c r="E17" s="5"/>
      <c r="F17" s="5"/>
      <c r="G17" s="5"/>
      <c r="H17" s="5"/>
      <c r="I17" s="5"/>
      <c r="J17" s="5"/>
      <c r="K17" s="5"/>
      <c r="L17" s="5"/>
      <c r="M17" s="5"/>
      <c r="T17" t="s">
        <v>50</v>
      </c>
    </row>
    <row r="18" spans="2:20" ht="15.6" customHeight="1" x14ac:dyDescent="0.15">
      <c r="B18" s="168" t="s">
        <v>38</v>
      </c>
      <c r="C18" s="169"/>
      <c r="D18" s="172"/>
      <c r="E18" s="173"/>
      <c r="F18" s="173"/>
      <c r="G18" s="173"/>
      <c r="H18" s="174"/>
      <c r="I18" s="3"/>
      <c r="J18" s="101" t="s">
        <v>36</v>
      </c>
      <c r="K18" s="102"/>
      <c r="L18" s="102"/>
      <c r="M18" s="103"/>
      <c r="O18" s="1"/>
      <c r="T18" t="s">
        <v>51</v>
      </c>
    </row>
    <row r="19" spans="2:20" ht="15.6" customHeight="1" thickBot="1" x14ac:dyDescent="0.2">
      <c r="B19" s="170"/>
      <c r="C19" s="171"/>
      <c r="D19" s="175"/>
      <c r="E19" s="176"/>
      <c r="F19" s="176"/>
      <c r="G19" s="176"/>
      <c r="H19" s="177"/>
      <c r="I19" s="3"/>
      <c r="J19" s="104"/>
      <c r="K19" s="105"/>
      <c r="L19" s="105"/>
      <c r="M19" s="106"/>
      <c r="T19" t="s">
        <v>44</v>
      </c>
    </row>
    <row r="20" spans="2:20" ht="4.1500000000000004" customHeight="1" thickBot="1" x14ac:dyDescent="0.2">
      <c r="B20" s="3"/>
      <c r="C20" s="3"/>
      <c r="D20" s="3"/>
      <c r="E20" s="3"/>
      <c r="F20" s="3"/>
      <c r="G20" s="3"/>
      <c r="H20" s="3"/>
      <c r="I20" s="3"/>
      <c r="J20" s="104"/>
      <c r="K20" s="105"/>
      <c r="L20" s="105"/>
      <c r="M20" s="106"/>
      <c r="T20" t="s">
        <v>45</v>
      </c>
    </row>
    <row r="21" spans="2:20" ht="15.6" customHeight="1" x14ac:dyDescent="0.15">
      <c r="B21" s="168" t="s">
        <v>39</v>
      </c>
      <c r="C21" s="169"/>
      <c r="D21" s="172"/>
      <c r="E21" s="173"/>
      <c r="F21" s="173"/>
      <c r="G21" s="173"/>
      <c r="H21" s="174"/>
      <c r="I21" s="3"/>
      <c r="J21" s="104"/>
      <c r="K21" s="105"/>
      <c r="L21" s="105"/>
      <c r="M21" s="106"/>
      <c r="T21" t="s">
        <v>54</v>
      </c>
    </row>
    <row r="22" spans="2:20" ht="15.6" customHeight="1" thickBot="1" x14ac:dyDescent="0.2">
      <c r="B22" s="170"/>
      <c r="C22" s="171"/>
      <c r="D22" s="175"/>
      <c r="E22" s="176"/>
      <c r="F22" s="176"/>
      <c r="G22" s="176"/>
      <c r="H22" s="177"/>
      <c r="I22" s="3"/>
      <c r="J22" s="104"/>
      <c r="K22" s="105"/>
      <c r="L22" s="105"/>
      <c r="M22" s="106"/>
      <c r="T22" s="19" t="s">
        <v>55</v>
      </c>
    </row>
    <row r="23" spans="2:20" ht="4.1500000000000004" customHeight="1" thickBot="1" x14ac:dyDescent="0.2">
      <c r="B23" s="3"/>
      <c r="C23" s="3"/>
      <c r="D23" s="3"/>
      <c r="E23" s="3"/>
      <c r="F23" s="3"/>
      <c r="G23" s="3"/>
      <c r="H23" s="3"/>
      <c r="I23" s="3"/>
      <c r="J23" s="104"/>
      <c r="K23" s="105"/>
      <c r="L23" s="105"/>
      <c r="M23" s="106"/>
    </row>
    <row r="24" spans="2:20" ht="19.899999999999999" customHeight="1" x14ac:dyDescent="0.15">
      <c r="B24" s="178" t="s">
        <v>20</v>
      </c>
      <c r="C24" s="178"/>
      <c r="D24" s="179">
        <v>0</v>
      </c>
      <c r="E24" s="181" t="s">
        <v>21</v>
      </c>
      <c r="F24" s="182" t="s">
        <v>52</v>
      </c>
      <c r="G24" s="184" t="s">
        <v>53</v>
      </c>
      <c r="H24" s="182" t="s">
        <v>56</v>
      </c>
      <c r="I24" s="3"/>
      <c r="J24" s="107"/>
      <c r="K24" s="108"/>
      <c r="L24" s="108"/>
      <c r="M24" s="109"/>
    </row>
    <row r="25" spans="2:20" ht="19.899999999999999" customHeight="1" thickBot="1" x14ac:dyDescent="0.2">
      <c r="B25" s="71"/>
      <c r="C25" s="71"/>
      <c r="D25" s="180"/>
      <c r="E25" s="71"/>
      <c r="F25" s="183"/>
      <c r="G25" s="96"/>
      <c r="H25" s="185"/>
      <c r="I25" s="3"/>
      <c r="J25" s="20"/>
      <c r="K25" s="20"/>
      <c r="L25" s="20"/>
      <c r="M25" s="20"/>
    </row>
    <row r="26" spans="2:20" ht="19.899999999999999" customHeight="1" x14ac:dyDescent="0.15">
      <c r="B26" s="12"/>
      <c r="C26" s="12"/>
      <c r="D26" s="12"/>
      <c r="F26" s="12"/>
      <c r="G26" s="12"/>
      <c r="H26" s="12"/>
      <c r="I26" s="3"/>
      <c r="J26" s="3"/>
      <c r="K26" s="3"/>
      <c r="L26" s="3"/>
      <c r="M26" s="3"/>
    </row>
    <row r="27" spans="2:20" ht="14.45" customHeight="1" x14ac:dyDescent="0.15">
      <c r="B27" s="146" t="s">
        <v>90</v>
      </c>
      <c r="C27" s="146"/>
      <c r="D27" s="146"/>
      <c r="E27" s="146"/>
      <c r="F27" s="146"/>
      <c r="G27" s="146"/>
      <c r="H27" s="146"/>
      <c r="I27" s="146"/>
      <c r="J27" s="146"/>
      <c r="K27" s="146"/>
      <c r="L27" s="146"/>
      <c r="M27" s="146"/>
    </row>
    <row r="28" spans="2:20" ht="14.45" customHeight="1" x14ac:dyDescent="0.15">
      <c r="B28" s="146"/>
      <c r="C28" s="146"/>
      <c r="D28" s="146"/>
      <c r="E28" s="146"/>
      <c r="F28" s="146"/>
      <c r="G28" s="146"/>
      <c r="H28" s="146"/>
      <c r="I28" s="146"/>
      <c r="J28" s="146"/>
      <c r="K28" s="146"/>
      <c r="L28" s="146"/>
      <c r="M28" s="146"/>
    </row>
    <row r="29" spans="2:20" ht="4.1500000000000004" customHeight="1" thickBot="1" x14ac:dyDescent="0.2">
      <c r="B29" s="7"/>
      <c r="C29" s="7"/>
      <c r="D29" s="7"/>
      <c r="E29" s="7"/>
      <c r="F29" s="15"/>
      <c r="G29" s="7"/>
      <c r="H29" s="7"/>
      <c r="I29" s="7"/>
      <c r="J29" s="7"/>
      <c r="K29" s="7"/>
      <c r="L29" s="7"/>
      <c r="M29" s="7"/>
    </row>
    <row r="30" spans="2:20" ht="19.899999999999999" customHeight="1" thickBot="1" x14ac:dyDescent="0.2">
      <c r="B30" s="147" t="s">
        <v>23</v>
      </c>
      <c r="C30" s="148"/>
      <c r="D30" s="149">
        <v>0</v>
      </c>
      <c r="E30" s="150"/>
      <c r="F30" s="2" t="s">
        <v>27</v>
      </c>
      <c r="G30" s="151" t="s">
        <v>71</v>
      </c>
      <c r="H30" s="152"/>
      <c r="I30" s="7"/>
      <c r="J30" s="7"/>
      <c r="K30" s="7"/>
      <c r="L30" s="7"/>
      <c r="M30" s="7"/>
    </row>
    <row r="31" spans="2:20" ht="19.899999999999999" customHeight="1" x14ac:dyDescent="0.15">
      <c r="B31" s="12"/>
      <c r="C31" s="12"/>
      <c r="D31" s="12"/>
      <c r="E31" s="12"/>
      <c r="F31" s="12"/>
      <c r="G31" s="7"/>
      <c r="H31" s="7"/>
      <c r="I31" s="7"/>
      <c r="J31" s="7"/>
      <c r="K31" s="7"/>
      <c r="L31" s="7"/>
      <c r="M31" s="7"/>
    </row>
    <row r="32" spans="2:20" ht="29.45" customHeight="1" x14ac:dyDescent="0.15">
      <c r="B32" s="146" t="s">
        <v>92</v>
      </c>
      <c r="C32" s="146"/>
      <c r="D32" s="146"/>
      <c r="E32" s="146"/>
      <c r="F32" s="146"/>
      <c r="G32" s="146"/>
      <c r="H32" s="146"/>
      <c r="I32" s="146"/>
      <c r="J32" s="146"/>
      <c r="K32" s="146"/>
      <c r="L32" s="146"/>
      <c r="M32" s="146"/>
    </row>
    <row r="33" spans="2:13" ht="10.15" customHeight="1" x14ac:dyDescent="0.15">
      <c r="B33" s="3"/>
      <c r="C33" s="3"/>
      <c r="D33" s="3"/>
      <c r="E33" s="3"/>
      <c r="F33" s="3"/>
      <c r="G33" s="3"/>
      <c r="H33" s="3"/>
      <c r="I33" s="3"/>
      <c r="J33" s="3"/>
      <c r="K33" s="3"/>
      <c r="L33" s="3"/>
      <c r="M33" s="3"/>
    </row>
    <row r="34" spans="2:13" x14ac:dyDescent="0.15">
      <c r="B34" s="81" t="s">
        <v>62</v>
      </c>
      <c r="C34" s="81"/>
      <c r="D34" s="81"/>
      <c r="E34" s="81"/>
      <c r="F34" s="81"/>
      <c r="G34" s="81"/>
      <c r="H34" s="81"/>
      <c r="I34" s="81"/>
      <c r="J34" s="81"/>
      <c r="K34" s="81"/>
      <c r="L34" s="81"/>
      <c r="M34" s="81"/>
    </row>
    <row r="35" spans="2:13" ht="4.1500000000000004" customHeight="1" x14ac:dyDescent="0.15">
      <c r="B35" s="3"/>
      <c r="C35" s="3"/>
      <c r="D35" s="3"/>
      <c r="E35" s="3"/>
      <c r="F35" s="3"/>
      <c r="G35" s="3"/>
      <c r="H35" s="3"/>
      <c r="I35" s="3"/>
      <c r="J35" s="3"/>
      <c r="K35" s="3"/>
      <c r="L35" s="3"/>
      <c r="M35" s="3"/>
    </row>
    <row r="36" spans="2:13" ht="19.899999999999999" customHeight="1" x14ac:dyDescent="0.15">
      <c r="B36" s="146" t="s">
        <v>93</v>
      </c>
      <c r="C36" s="146"/>
      <c r="D36" s="146"/>
      <c r="E36" s="146" t="s">
        <v>91</v>
      </c>
      <c r="F36" s="146"/>
      <c r="G36" s="146"/>
      <c r="H36" s="3"/>
      <c r="I36" s="3"/>
      <c r="J36" s="3"/>
      <c r="K36" s="3"/>
      <c r="L36" s="3"/>
      <c r="M36" s="3"/>
    </row>
    <row r="37" spans="2:13" ht="9.6" customHeight="1" x14ac:dyDescent="0.15">
      <c r="B37" s="146"/>
      <c r="C37" s="146"/>
      <c r="D37" s="146"/>
      <c r="E37" s="146"/>
      <c r="F37" s="146"/>
      <c r="G37" s="146"/>
      <c r="H37" s="3"/>
      <c r="I37" s="3"/>
      <c r="J37" s="3"/>
      <c r="K37" s="3"/>
      <c r="L37" s="3"/>
      <c r="M37" s="3"/>
    </row>
    <row r="38" spans="2:13" ht="19.899999999999999" customHeight="1" x14ac:dyDescent="0.15">
      <c r="B38" s="6"/>
      <c r="C38" s="3"/>
      <c r="D38" s="3"/>
      <c r="E38" s="3"/>
      <c r="F38" s="3"/>
      <c r="G38" s="3"/>
      <c r="H38" s="3"/>
      <c r="I38" s="3"/>
      <c r="J38" s="3"/>
      <c r="K38" s="3"/>
      <c r="L38" s="3"/>
      <c r="M38" s="3"/>
    </row>
    <row r="39" spans="2:13" ht="19.899999999999999" customHeight="1" x14ac:dyDescent="0.15">
      <c r="B39" s="153" t="s">
        <v>0</v>
      </c>
      <c r="C39" s="154"/>
      <c r="D39" s="157" t="s">
        <v>16</v>
      </c>
      <c r="E39" s="158"/>
      <c r="F39" s="159"/>
      <c r="G39" s="160" t="s">
        <v>1</v>
      </c>
      <c r="H39" s="161"/>
      <c r="I39" s="160" t="s">
        <v>24</v>
      </c>
      <c r="J39" s="161"/>
      <c r="K39" s="164" t="s">
        <v>22</v>
      </c>
      <c r="L39" s="147"/>
      <c r="M39" s="147"/>
    </row>
    <row r="40" spans="2:13" ht="19.899999999999999" customHeight="1" thickBot="1" x14ac:dyDescent="0.2">
      <c r="B40" s="155"/>
      <c r="C40" s="156"/>
      <c r="D40" s="16" t="s">
        <v>14</v>
      </c>
      <c r="E40" s="16" t="s">
        <v>13</v>
      </c>
      <c r="F40" s="17" t="s">
        <v>15</v>
      </c>
      <c r="G40" s="162"/>
      <c r="H40" s="163"/>
      <c r="I40" s="162"/>
      <c r="J40" s="163"/>
      <c r="K40" s="164"/>
      <c r="L40" s="147"/>
      <c r="M40" s="147"/>
    </row>
    <row r="41" spans="2:13" ht="19.899999999999999" customHeight="1" x14ac:dyDescent="0.15">
      <c r="B41" s="138" t="s">
        <v>2</v>
      </c>
      <c r="C41" s="139"/>
      <c r="D41" s="44">
        <v>0</v>
      </c>
      <c r="E41" s="44">
        <v>0</v>
      </c>
      <c r="F41" s="18" t="s">
        <v>57</v>
      </c>
      <c r="G41" s="57">
        <v>0.41599999999999998</v>
      </c>
      <c r="H41" s="21" t="s">
        <v>3</v>
      </c>
      <c r="I41" s="51">
        <f>($D$41-$E$41)*$G$41</f>
        <v>0</v>
      </c>
      <c r="J41" s="21" t="s">
        <v>43</v>
      </c>
      <c r="K41" s="53">
        <f>IF(ISERROR($I$41/$D$24),0,$I$41/$D$24)</f>
        <v>0</v>
      </c>
      <c r="L41" s="126" t="str">
        <f t="shared" ref="L41:L56" si="0">"kgCO2/年/"&amp;IF($F$24="選択してください","XX",IF($F$24=$T$22,$H$24,$F$24))</f>
        <v>kgCO2/年/XX</v>
      </c>
      <c r="M41" s="127"/>
    </row>
    <row r="42" spans="2:13" ht="19.899999999999999" customHeight="1" x14ac:dyDescent="0.15">
      <c r="B42" s="138" t="s">
        <v>4</v>
      </c>
      <c r="C42" s="139"/>
      <c r="D42" s="45">
        <v>0</v>
      </c>
      <c r="E42" s="45">
        <v>0</v>
      </c>
      <c r="F42" s="18" t="s">
        <v>58</v>
      </c>
      <c r="G42" s="47">
        <v>2.27</v>
      </c>
      <c r="H42" s="21" t="s">
        <v>5</v>
      </c>
      <c r="I42" s="51">
        <f>($D$42-$E$42)*$G$42</f>
        <v>0</v>
      </c>
      <c r="J42" s="21" t="s">
        <v>43</v>
      </c>
      <c r="K42" s="53">
        <f>IF(ISERROR($I$42/$D$24),0,$I$42/$D$24)</f>
        <v>0</v>
      </c>
      <c r="L42" s="126" t="str">
        <f t="shared" si="0"/>
        <v>kgCO2/年/XX</v>
      </c>
      <c r="M42" s="127"/>
    </row>
    <row r="43" spans="2:13" ht="19.899999999999999" customHeight="1" x14ac:dyDescent="0.15">
      <c r="B43" s="138" t="s">
        <v>118</v>
      </c>
      <c r="C43" s="139"/>
      <c r="D43" s="45">
        <v>0</v>
      </c>
      <c r="E43" s="45">
        <v>0</v>
      </c>
      <c r="F43" s="18" t="s">
        <v>68</v>
      </c>
      <c r="G43" s="47">
        <v>2.33</v>
      </c>
      <c r="H43" s="21" t="s">
        <v>6</v>
      </c>
      <c r="I43" s="51">
        <f>($D$43-$E$43)*$G$43</f>
        <v>0</v>
      </c>
      <c r="J43" s="21" t="s">
        <v>43</v>
      </c>
      <c r="K43" s="53">
        <f>IF(ISERROR($I$43/$D$24),0,$I$43/$D$24)</f>
        <v>0</v>
      </c>
      <c r="L43" s="126" t="str">
        <f t="shared" si="0"/>
        <v>kgCO2/年/XX</v>
      </c>
      <c r="M43" s="127"/>
    </row>
    <row r="44" spans="2:13" ht="19.899999999999999" customHeight="1" x14ac:dyDescent="0.15">
      <c r="B44" s="144" t="s">
        <v>119</v>
      </c>
      <c r="C44" s="145"/>
      <c r="D44" s="45">
        <v>0</v>
      </c>
      <c r="E44" s="45">
        <v>0</v>
      </c>
      <c r="F44" s="18" t="s">
        <v>67</v>
      </c>
      <c r="G44" s="47">
        <v>2.99</v>
      </c>
      <c r="H44" s="21" t="s">
        <v>6</v>
      </c>
      <c r="I44" s="51">
        <f>($D$44-$E$44)*$G$44</f>
        <v>0</v>
      </c>
      <c r="J44" s="21" t="s">
        <v>43</v>
      </c>
      <c r="K44" s="53">
        <f>IF(ISERROR($I$44/$D$24),0,$I$44/$D$24)</f>
        <v>0</v>
      </c>
      <c r="L44" s="126" t="str">
        <f t="shared" si="0"/>
        <v>kgCO2/年/XX</v>
      </c>
      <c r="M44" s="127"/>
    </row>
    <row r="45" spans="2:13" ht="19.899999999999999" hidden="1" customHeight="1" x14ac:dyDescent="0.15">
      <c r="B45" s="144" t="s">
        <v>70</v>
      </c>
      <c r="C45" s="145"/>
      <c r="D45" s="45">
        <v>0</v>
      </c>
      <c r="E45" s="45">
        <v>0</v>
      </c>
      <c r="F45" s="18" t="s">
        <v>88</v>
      </c>
      <c r="G45" s="47">
        <f>G44*1000/458</f>
        <v>6.5283842794759828</v>
      </c>
      <c r="H45" s="21" t="s">
        <v>87</v>
      </c>
      <c r="I45" s="51">
        <f>($D$45-$E$45)*$G$45</f>
        <v>0</v>
      </c>
      <c r="J45" s="21" t="s">
        <v>43</v>
      </c>
      <c r="K45" s="53">
        <f>IF(ISERROR($I$45/$D$24),0,$I$45/$D$24)</f>
        <v>0</v>
      </c>
      <c r="L45" s="126" t="str">
        <f t="shared" si="0"/>
        <v>kgCO2/年/XX</v>
      </c>
      <c r="M45" s="127"/>
    </row>
    <row r="46" spans="2:13" ht="19.899999999999999" customHeight="1" x14ac:dyDescent="0.15">
      <c r="B46" s="138" t="s">
        <v>7</v>
      </c>
      <c r="C46" s="139"/>
      <c r="D46" s="45">
        <v>0</v>
      </c>
      <c r="E46" s="45">
        <v>0</v>
      </c>
      <c r="F46" s="18" t="s">
        <v>67</v>
      </c>
      <c r="G46" s="47">
        <v>2.79</v>
      </c>
      <c r="H46" s="21" t="s">
        <v>6</v>
      </c>
      <c r="I46" s="51">
        <f>($D$46-$E$46)*$G$46</f>
        <v>0</v>
      </c>
      <c r="J46" s="21" t="s">
        <v>43</v>
      </c>
      <c r="K46" s="53">
        <f>IF(ISERROR($I$46/$D$24),0,$I$46/$D$24)</f>
        <v>0</v>
      </c>
      <c r="L46" s="126" t="str">
        <f t="shared" si="0"/>
        <v>kgCO2/年/XX</v>
      </c>
      <c r="M46" s="127"/>
    </row>
    <row r="47" spans="2:13" ht="19.899999999999999" customHeight="1" x14ac:dyDescent="0.15">
      <c r="B47" s="138" t="s">
        <v>8</v>
      </c>
      <c r="C47" s="139"/>
      <c r="D47" s="45">
        <v>0</v>
      </c>
      <c r="E47" s="45">
        <v>0</v>
      </c>
      <c r="F47" s="18" t="s">
        <v>59</v>
      </c>
      <c r="G47" s="47">
        <v>2.5</v>
      </c>
      <c r="H47" s="21" t="s">
        <v>9</v>
      </c>
      <c r="I47" s="51">
        <f>($D$47-$E$47)*$G$47</f>
        <v>0</v>
      </c>
      <c r="J47" s="21" t="s">
        <v>43</v>
      </c>
      <c r="K47" s="53">
        <f>IF(ISERROR($I$47/$D$24),0,$I$47/$D$24)</f>
        <v>0</v>
      </c>
      <c r="L47" s="126" t="str">
        <f t="shared" si="0"/>
        <v>kgCO2/年/XX</v>
      </c>
      <c r="M47" s="127"/>
    </row>
    <row r="48" spans="2:13" ht="19.899999999999999" customHeight="1" x14ac:dyDescent="0.15">
      <c r="B48" s="138" t="s">
        <v>10</v>
      </c>
      <c r="C48" s="139"/>
      <c r="D48" s="45">
        <v>0</v>
      </c>
      <c r="E48" s="45">
        <v>0</v>
      </c>
      <c r="F48" s="18" t="s">
        <v>59</v>
      </c>
      <c r="G48" s="58">
        <v>2.75</v>
      </c>
      <c r="H48" s="21" t="s">
        <v>9</v>
      </c>
      <c r="I48" s="51">
        <f>($D$48-$E$48)*$G$48</f>
        <v>0</v>
      </c>
      <c r="J48" s="21" t="s">
        <v>43</v>
      </c>
      <c r="K48" s="53">
        <f>IF(ISERROR($I$48/$D$24),0,$I$48/$D$24)</f>
        <v>0</v>
      </c>
      <c r="L48" s="126" t="str">
        <f t="shared" si="0"/>
        <v>kgCO2/年/XX</v>
      </c>
      <c r="M48" s="127"/>
    </row>
    <row r="49" spans="2:13" ht="19.899999999999999" customHeight="1" x14ac:dyDescent="0.15">
      <c r="B49" s="138" t="s">
        <v>120</v>
      </c>
      <c r="C49" s="139"/>
      <c r="D49" s="45">
        <v>0</v>
      </c>
      <c r="E49" s="45">
        <v>0</v>
      </c>
      <c r="F49" s="18" t="s">
        <v>59</v>
      </c>
      <c r="G49" s="58">
        <v>3.1</v>
      </c>
      <c r="H49" s="21" t="s">
        <v>9</v>
      </c>
      <c r="I49" s="51">
        <f>($D$49-$E$49)*$G$49</f>
        <v>0</v>
      </c>
      <c r="J49" s="21" t="s">
        <v>43</v>
      </c>
      <c r="K49" s="53">
        <f>IF(ISERROR($I$49/$D$24),0,$I$49/$D$24)</f>
        <v>0</v>
      </c>
      <c r="L49" s="126" t="str">
        <f t="shared" si="0"/>
        <v>kgCO2/年/XX</v>
      </c>
      <c r="M49" s="127"/>
    </row>
    <row r="50" spans="2:13" ht="19.899999999999999" customHeight="1" x14ac:dyDescent="0.15">
      <c r="B50" s="138" t="s">
        <v>121</v>
      </c>
      <c r="C50" s="139"/>
      <c r="D50" s="45">
        <v>0</v>
      </c>
      <c r="E50" s="45">
        <v>0</v>
      </c>
      <c r="F50" s="18" t="s">
        <v>59</v>
      </c>
      <c r="G50" s="47">
        <v>2.29</v>
      </c>
      <c r="H50" s="21" t="s">
        <v>9</v>
      </c>
      <c r="I50" s="51">
        <f>($D$50-$E$50)*$G$50</f>
        <v>0</v>
      </c>
      <c r="J50" s="21" t="s">
        <v>43</v>
      </c>
      <c r="K50" s="53">
        <f>IF(ISERROR($I$50/$D$24),0,$I$50/$D$24)</f>
        <v>0</v>
      </c>
      <c r="L50" s="126" t="str">
        <f t="shared" si="0"/>
        <v>kgCO2/年/XX</v>
      </c>
      <c r="M50" s="127"/>
    </row>
    <row r="51" spans="2:13" ht="19.899999999999999" customHeight="1" x14ac:dyDescent="0.15">
      <c r="B51" s="138" t="s">
        <v>11</v>
      </c>
      <c r="C51" s="139"/>
      <c r="D51" s="45">
        <v>0</v>
      </c>
      <c r="E51" s="45">
        <v>0</v>
      </c>
      <c r="F51" s="18" t="s">
        <v>59</v>
      </c>
      <c r="G51" s="47">
        <v>2.62</v>
      </c>
      <c r="H51" s="21" t="s">
        <v>9</v>
      </c>
      <c r="I51" s="51">
        <f>($D$51-$E$51)*$G$51</f>
        <v>0</v>
      </c>
      <c r="J51" s="21" t="s">
        <v>43</v>
      </c>
      <c r="K51" s="53">
        <f>IF(ISERROR($I$51/$D$24),0,$I$51/$D$24)</f>
        <v>0</v>
      </c>
      <c r="L51" s="126" t="str">
        <f t="shared" si="0"/>
        <v>kgCO2/年/XX</v>
      </c>
      <c r="M51" s="127"/>
    </row>
    <row r="52" spans="2:13" ht="19.899999999999999" customHeight="1" thickBot="1" x14ac:dyDescent="0.2">
      <c r="B52" s="138" t="s">
        <v>12</v>
      </c>
      <c r="C52" s="139"/>
      <c r="D52" s="45">
        <v>0</v>
      </c>
      <c r="E52" s="45">
        <v>0</v>
      </c>
      <c r="F52" s="18" t="s">
        <v>59</v>
      </c>
      <c r="G52" s="59">
        <v>2.48</v>
      </c>
      <c r="H52" s="21" t="s">
        <v>9</v>
      </c>
      <c r="I52" s="51">
        <f>($D$52-$E$52)*$G$52</f>
        <v>0</v>
      </c>
      <c r="J52" s="21" t="s">
        <v>43</v>
      </c>
      <c r="K52" s="53">
        <f>IF(ISERROR($I$52/$D$24),0,$I$52/$D$24)</f>
        <v>0</v>
      </c>
      <c r="L52" s="126" t="str">
        <f t="shared" si="0"/>
        <v>kgCO2/年/XX</v>
      </c>
      <c r="M52" s="127"/>
    </row>
    <row r="53" spans="2:13" ht="19.899999999999999" customHeight="1" thickBot="1" x14ac:dyDescent="0.2">
      <c r="B53" s="91" t="s">
        <v>33</v>
      </c>
      <c r="C53" s="71"/>
      <c r="D53" s="45">
        <v>0</v>
      </c>
      <c r="E53" s="45">
        <v>0</v>
      </c>
      <c r="F53" s="29" t="s">
        <v>65</v>
      </c>
      <c r="G53" s="48">
        <v>0</v>
      </c>
      <c r="H53" s="27" t="s">
        <v>61</v>
      </c>
      <c r="I53" s="51">
        <f>($D$53-$E$53)*$G$53</f>
        <v>0</v>
      </c>
      <c r="J53" s="21" t="s">
        <v>43</v>
      </c>
      <c r="K53" s="53">
        <f>IF(ISERROR($I$53/$D$24),0,$I$53/$D$24)</f>
        <v>0</v>
      </c>
      <c r="L53" s="126" t="str">
        <f t="shared" si="0"/>
        <v>kgCO2/年/XX</v>
      </c>
      <c r="M53" s="127"/>
    </row>
    <row r="54" spans="2:13" ht="19.899999999999999" customHeight="1" thickBot="1" x14ac:dyDescent="0.2">
      <c r="B54" s="140" t="s">
        <v>28</v>
      </c>
      <c r="C54" s="141"/>
      <c r="D54" s="45">
        <v>0</v>
      </c>
      <c r="E54" s="45">
        <v>0</v>
      </c>
      <c r="F54" s="30" t="s">
        <v>63</v>
      </c>
      <c r="G54" s="49">
        <v>0</v>
      </c>
      <c r="H54" s="28" t="s">
        <v>41</v>
      </c>
      <c r="I54" s="52">
        <f>($D$54-$E$54)*$G$54</f>
        <v>0</v>
      </c>
      <c r="J54" s="21" t="s">
        <v>43</v>
      </c>
      <c r="K54" s="53">
        <f>IF(ISERROR($I$54/$D$24),0,$I$54/$D$24)</f>
        <v>0</v>
      </c>
      <c r="L54" s="126" t="str">
        <f t="shared" si="0"/>
        <v>kgCO2/年/XX</v>
      </c>
      <c r="M54" s="127"/>
    </row>
    <row r="55" spans="2:13" ht="19.899999999999999" customHeight="1" thickBot="1" x14ac:dyDescent="0.2">
      <c r="B55" s="142" t="s">
        <v>29</v>
      </c>
      <c r="C55" s="143"/>
      <c r="D55" s="46">
        <v>0</v>
      </c>
      <c r="E55" s="46">
        <v>0</v>
      </c>
      <c r="F55" s="31" t="s">
        <v>64</v>
      </c>
      <c r="G55" s="50">
        <v>0</v>
      </c>
      <c r="H55" s="28" t="s">
        <v>40</v>
      </c>
      <c r="I55" s="52">
        <f>($D$55-$E$55)*$G$55</f>
        <v>0</v>
      </c>
      <c r="J55" s="21" t="s">
        <v>43</v>
      </c>
      <c r="K55" s="53">
        <f>IF(ISERROR($I$55/$D$24),0,$I$55/$D$24)</f>
        <v>0</v>
      </c>
      <c r="L55" s="126" t="str">
        <f t="shared" si="0"/>
        <v>kgCO2/年/XX</v>
      </c>
      <c r="M55" s="127"/>
    </row>
    <row r="56" spans="2:13" ht="19.899999999999999" customHeight="1" x14ac:dyDescent="0.15">
      <c r="B56" s="124" t="str">
        <f>"削減原単位[kgCO2/年/"&amp;IF($F$24&lt;&gt;"選択してください",$F$24,$H$24)&amp;"]"</f>
        <v>削減原単位[kgCO2/年/記入してください（その他の場合）]</v>
      </c>
      <c r="C56" s="124"/>
      <c r="D56" s="124"/>
      <c r="E56" s="124"/>
      <c r="F56" s="124"/>
      <c r="G56" s="125"/>
      <c r="H56" s="124"/>
      <c r="I56" s="125"/>
      <c r="J56" s="125"/>
      <c r="K56" s="54">
        <f>SUM($K$41:$K$55)</f>
        <v>0</v>
      </c>
      <c r="L56" s="126" t="str">
        <f t="shared" si="0"/>
        <v>kgCO2/年/XX</v>
      </c>
      <c r="M56" s="127"/>
    </row>
    <row r="57" spans="2:13" ht="19.899999999999999" customHeight="1" x14ac:dyDescent="0.15">
      <c r="B57" s="8"/>
      <c r="C57" s="8"/>
      <c r="D57" s="9"/>
      <c r="E57" s="9"/>
      <c r="F57" s="9"/>
      <c r="G57" s="9"/>
      <c r="H57" s="8"/>
      <c r="I57" s="8"/>
      <c r="J57" s="9"/>
      <c r="K57" s="9"/>
      <c r="L57" s="9"/>
      <c r="M57" s="9"/>
    </row>
    <row r="58" spans="2:13" ht="27.6" customHeight="1" x14ac:dyDescent="0.15">
      <c r="B58" s="128" t="s">
        <v>98</v>
      </c>
      <c r="C58" s="129"/>
      <c r="D58" s="129"/>
      <c r="E58" s="129"/>
      <c r="F58" s="129"/>
      <c r="G58" s="129"/>
      <c r="H58" s="129"/>
      <c r="I58" s="129"/>
      <c r="J58" s="129"/>
      <c r="K58" s="129"/>
      <c r="L58" s="129"/>
      <c r="M58" s="130"/>
    </row>
    <row r="59" spans="2:13" ht="11.25" customHeight="1" thickBot="1" x14ac:dyDescent="0.2">
      <c r="B59" s="3"/>
      <c r="C59" s="3"/>
      <c r="D59" s="3"/>
      <c r="E59" s="3"/>
      <c r="F59" s="3"/>
      <c r="G59" s="3"/>
      <c r="H59" s="3"/>
      <c r="I59" s="3"/>
      <c r="J59" s="3"/>
      <c r="K59" s="3"/>
      <c r="L59" s="3"/>
      <c r="M59" s="3"/>
    </row>
    <row r="60" spans="2:13" ht="27.6" customHeight="1" thickBot="1" x14ac:dyDescent="0.2">
      <c r="B60" s="131" t="s">
        <v>34</v>
      </c>
      <c r="C60" s="111"/>
      <c r="D60" s="132" t="s">
        <v>85</v>
      </c>
      <c r="E60" s="133"/>
      <c r="F60" s="133"/>
      <c r="G60" s="133"/>
      <c r="H60" s="133"/>
      <c r="I60" s="134"/>
      <c r="J60" s="5"/>
      <c r="K60" s="115" t="s">
        <v>73</v>
      </c>
      <c r="L60" s="116"/>
      <c r="M60" s="117"/>
    </row>
    <row r="61" spans="2:13" ht="3.6" customHeight="1" thickBot="1" x14ac:dyDescent="0.2">
      <c r="B61" s="5"/>
      <c r="C61" s="8"/>
      <c r="D61" s="8"/>
      <c r="E61" s="8"/>
      <c r="F61" s="8"/>
      <c r="G61" s="8"/>
      <c r="H61" s="8"/>
      <c r="I61" s="8"/>
      <c r="J61" s="5"/>
      <c r="K61" s="118"/>
      <c r="L61" s="119"/>
      <c r="M61" s="120"/>
    </row>
    <row r="62" spans="2:13" ht="30.6" customHeight="1" thickBot="1" x14ac:dyDescent="0.2">
      <c r="B62" s="82" t="s">
        <v>72</v>
      </c>
      <c r="C62" s="83"/>
      <c r="D62" s="112" t="s">
        <v>86</v>
      </c>
      <c r="E62" s="113"/>
      <c r="F62" s="113"/>
      <c r="G62" s="113"/>
      <c r="H62" s="113"/>
      <c r="I62" s="114"/>
      <c r="J62" s="5"/>
      <c r="K62" s="121"/>
      <c r="L62" s="122"/>
      <c r="M62" s="123"/>
    </row>
    <row r="63" spans="2:13" ht="3" customHeight="1" thickBot="1" x14ac:dyDescent="0.2">
      <c r="B63" s="56"/>
      <c r="C63" s="56"/>
      <c r="D63" s="56"/>
      <c r="E63" s="56"/>
      <c r="F63" s="56"/>
      <c r="G63" s="56"/>
      <c r="H63" s="56"/>
      <c r="I63" s="56"/>
      <c r="J63" s="5"/>
      <c r="K63" s="5"/>
      <c r="L63" s="5"/>
      <c r="M63" s="5"/>
    </row>
    <row r="64" spans="2:13" ht="46.5" customHeight="1" thickBot="1" x14ac:dyDescent="0.2">
      <c r="B64" s="82" t="s">
        <v>127</v>
      </c>
      <c r="C64" s="83"/>
      <c r="D64" s="84"/>
      <c r="E64" s="85"/>
      <c r="F64" s="85"/>
      <c r="G64" s="85"/>
      <c r="H64" s="85"/>
      <c r="I64" s="86"/>
      <c r="J64" s="60"/>
      <c r="K64" s="87" t="s">
        <v>130</v>
      </c>
      <c r="L64" s="88"/>
      <c r="M64" s="89"/>
    </row>
    <row r="65" spans="2:13" ht="3" customHeight="1" x14ac:dyDescent="0.15">
      <c r="B65" s="5"/>
      <c r="C65" s="8"/>
      <c r="D65" s="8"/>
      <c r="E65" s="8"/>
      <c r="F65" s="8"/>
      <c r="G65" s="8"/>
      <c r="H65" s="8"/>
      <c r="I65" s="8"/>
      <c r="J65" s="8"/>
      <c r="K65" s="8"/>
      <c r="L65" s="8"/>
      <c r="M65" s="8"/>
    </row>
    <row r="66" spans="2:13" ht="28.9" customHeight="1" x14ac:dyDescent="0.15">
      <c r="B66" s="135" t="s">
        <v>89</v>
      </c>
      <c r="C66" s="136"/>
      <c r="D66" s="136"/>
      <c r="E66" s="136"/>
      <c r="F66" s="136"/>
      <c r="G66" s="136"/>
      <c r="H66" s="136"/>
      <c r="I66" s="136"/>
      <c r="J66" s="136"/>
      <c r="K66" s="136"/>
      <c r="L66" s="136"/>
      <c r="M66" s="137"/>
    </row>
    <row r="67" spans="2:13" ht="19.149999999999999" customHeight="1" thickBot="1" x14ac:dyDescent="0.2">
      <c r="B67" s="5"/>
      <c r="C67" s="8"/>
      <c r="D67" s="8"/>
      <c r="E67" s="8"/>
      <c r="F67" s="8"/>
      <c r="G67" s="8"/>
      <c r="H67" s="8"/>
      <c r="I67" s="8"/>
      <c r="J67" s="8"/>
      <c r="K67" s="10"/>
      <c r="L67" s="11"/>
      <c r="M67" s="11"/>
    </row>
    <row r="68" spans="2:13" ht="27.6" customHeight="1" thickBot="1" x14ac:dyDescent="0.2">
      <c r="B68" s="94" t="s">
        <v>75</v>
      </c>
      <c r="C68" s="96" t="s">
        <v>76</v>
      </c>
      <c r="D68" s="97"/>
      <c r="E68" s="98" t="s">
        <v>37</v>
      </c>
      <c r="F68" s="99"/>
      <c r="G68" s="99"/>
      <c r="H68" s="99"/>
      <c r="I68" s="100"/>
      <c r="J68" s="5"/>
      <c r="K68" s="101" t="s">
        <v>80</v>
      </c>
      <c r="L68" s="102"/>
      <c r="M68" s="103"/>
    </row>
    <row r="69" spans="2:13" ht="3.6" customHeight="1" thickBot="1" x14ac:dyDescent="0.2">
      <c r="B69" s="95"/>
      <c r="C69" s="5"/>
      <c r="D69" s="8"/>
      <c r="E69" s="8"/>
      <c r="F69" s="8"/>
      <c r="G69" s="8"/>
      <c r="H69" s="8"/>
      <c r="I69" s="8"/>
      <c r="J69" s="5"/>
      <c r="K69" s="104"/>
      <c r="L69" s="105"/>
      <c r="M69" s="106"/>
    </row>
    <row r="70" spans="2:13" ht="28.15" customHeight="1" thickBot="1" x14ac:dyDescent="0.2">
      <c r="B70" s="95"/>
      <c r="C70" s="110" t="s">
        <v>42</v>
      </c>
      <c r="D70" s="111"/>
      <c r="E70" s="98" t="s">
        <v>78</v>
      </c>
      <c r="F70" s="99"/>
      <c r="G70" s="99"/>
      <c r="H70" s="99"/>
      <c r="I70" s="100"/>
      <c r="J70" s="5"/>
      <c r="K70" s="104"/>
      <c r="L70" s="105"/>
      <c r="M70" s="106"/>
    </row>
    <row r="71" spans="2:13" ht="3.6" customHeight="1" thickBot="1" x14ac:dyDescent="0.2">
      <c r="B71" s="95"/>
      <c r="C71" s="5"/>
      <c r="D71" s="8"/>
      <c r="E71" s="8"/>
      <c r="F71" s="8"/>
      <c r="G71" s="8"/>
      <c r="H71" s="8"/>
      <c r="I71" s="8"/>
      <c r="J71" s="5"/>
      <c r="K71" s="104"/>
      <c r="L71" s="105"/>
      <c r="M71" s="106"/>
    </row>
    <row r="72" spans="2:13" ht="42.6" customHeight="1" thickBot="1" x14ac:dyDescent="0.2">
      <c r="B72" s="95"/>
      <c r="C72" s="96" t="s">
        <v>81</v>
      </c>
      <c r="D72" s="83"/>
      <c r="E72" s="112" t="s">
        <v>83</v>
      </c>
      <c r="F72" s="113"/>
      <c r="G72" s="113"/>
      <c r="H72" s="113"/>
      <c r="I72" s="114"/>
      <c r="J72" s="5"/>
      <c r="K72" s="107"/>
      <c r="L72" s="108"/>
      <c r="M72" s="109"/>
    </row>
    <row r="73" spans="2:13" ht="3.6" customHeight="1" thickBot="1" x14ac:dyDescent="0.2">
      <c r="B73" s="5"/>
      <c r="C73" s="8"/>
      <c r="D73" s="8"/>
      <c r="E73" s="8"/>
      <c r="F73" s="8"/>
      <c r="G73" s="8"/>
      <c r="H73" s="8"/>
      <c r="I73" s="8"/>
      <c r="J73" s="8"/>
      <c r="K73" s="10"/>
      <c r="L73" s="11"/>
      <c r="M73" s="11"/>
    </row>
    <row r="74" spans="2:13" ht="28.15" customHeight="1" thickBot="1" x14ac:dyDescent="0.2">
      <c r="B74" s="94" t="s">
        <v>77</v>
      </c>
      <c r="C74" s="110" t="s">
        <v>42</v>
      </c>
      <c r="D74" s="111"/>
      <c r="E74" s="98" t="s">
        <v>74</v>
      </c>
      <c r="F74" s="99"/>
      <c r="G74" s="99"/>
      <c r="H74" s="99"/>
      <c r="I74" s="100"/>
      <c r="J74" s="5"/>
      <c r="K74" s="115" t="s">
        <v>79</v>
      </c>
      <c r="L74" s="116"/>
      <c r="M74" s="117"/>
    </row>
    <row r="75" spans="2:13" ht="3.6" customHeight="1" thickBot="1" x14ac:dyDescent="0.2">
      <c r="B75" s="95"/>
      <c r="C75" s="5"/>
      <c r="D75" s="8"/>
      <c r="E75" s="8"/>
      <c r="F75" s="8"/>
      <c r="G75" s="8"/>
      <c r="H75" s="8"/>
      <c r="I75" s="8"/>
      <c r="J75" s="5"/>
      <c r="K75" s="118"/>
      <c r="L75" s="119"/>
      <c r="M75" s="120"/>
    </row>
    <row r="76" spans="2:13" ht="42.6" customHeight="1" thickBot="1" x14ac:dyDescent="0.2">
      <c r="B76" s="95"/>
      <c r="C76" s="96" t="s">
        <v>81</v>
      </c>
      <c r="D76" s="83"/>
      <c r="E76" s="112" t="s">
        <v>84</v>
      </c>
      <c r="F76" s="113"/>
      <c r="G76" s="113"/>
      <c r="H76" s="113"/>
      <c r="I76" s="114"/>
      <c r="J76" s="5"/>
      <c r="K76" s="121"/>
      <c r="L76" s="122"/>
      <c r="M76" s="123"/>
    </row>
    <row r="77" spans="2:13" ht="3.6" customHeight="1" x14ac:dyDescent="0.15">
      <c r="B77" s="5"/>
      <c r="C77" s="8"/>
      <c r="D77" s="8"/>
      <c r="E77" s="8"/>
      <c r="F77" s="8"/>
      <c r="G77" s="8"/>
      <c r="H77" s="8"/>
      <c r="I77" s="8"/>
      <c r="J77" s="8"/>
      <c r="K77" s="10"/>
      <c r="L77" s="11"/>
      <c r="M77" s="11"/>
    </row>
    <row r="78" spans="2:13" x14ac:dyDescent="0.15">
      <c r="B78" s="81" t="s">
        <v>25</v>
      </c>
      <c r="C78" s="81"/>
      <c r="D78" s="81"/>
      <c r="E78" s="81"/>
      <c r="F78" s="81"/>
      <c r="G78" s="81"/>
      <c r="H78" s="81"/>
      <c r="I78" s="81"/>
      <c r="J78" s="81"/>
      <c r="K78" s="81"/>
      <c r="L78" s="81"/>
      <c r="M78" s="81"/>
    </row>
    <row r="79" spans="2:13" ht="4.1500000000000004" customHeight="1" x14ac:dyDescent="0.15">
      <c r="B79" s="3"/>
      <c r="C79" s="3"/>
      <c r="D79" s="3"/>
      <c r="E79" s="3"/>
      <c r="F79" s="3"/>
      <c r="G79" s="3"/>
      <c r="H79" s="3"/>
      <c r="I79" s="3"/>
      <c r="J79" s="3"/>
      <c r="K79" s="3"/>
      <c r="L79" s="3"/>
      <c r="M79" s="3"/>
    </row>
    <row r="80" spans="2:13" ht="39.6" customHeight="1" x14ac:dyDescent="0.15">
      <c r="B80" s="75" t="s">
        <v>24</v>
      </c>
      <c r="C80" s="76"/>
      <c r="D80" s="78">
        <f>$D$24*$K$56</f>
        <v>0</v>
      </c>
      <c r="E80" s="78"/>
      <c r="F80" s="23" t="s">
        <v>95</v>
      </c>
      <c r="G80" s="79" t="s">
        <v>66</v>
      </c>
      <c r="H80" s="80"/>
      <c r="I80" s="75" t="s">
        <v>24</v>
      </c>
      <c r="J80" s="76"/>
      <c r="K80" s="92">
        <f>$D$80/1000</f>
        <v>0</v>
      </c>
      <c r="L80" s="93"/>
      <c r="M80" s="23" t="s">
        <v>96</v>
      </c>
    </row>
    <row r="81" spans="2:13" ht="3.6" customHeight="1" x14ac:dyDescent="0.15">
      <c r="B81" s="22"/>
      <c r="C81" s="22"/>
      <c r="D81" s="22"/>
      <c r="E81" s="22"/>
      <c r="F81" s="22"/>
      <c r="G81" s="22"/>
      <c r="H81" s="22"/>
      <c r="I81" s="22"/>
      <c r="J81" s="22"/>
      <c r="K81" s="22"/>
      <c r="L81" s="22"/>
      <c r="M81" s="22"/>
    </row>
    <row r="82" spans="2:13" ht="39.6" customHeight="1" x14ac:dyDescent="0.15">
      <c r="B82" s="75" t="s">
        <v>94</v>
      </c>
      <c r="C82" s="76"/>
      <c r="D82" s="77">
        <f>$D$80*$D$30</f>
        <v>0</v>
      </c>
      <c r="E82" s="78"/>
      <c r="F82" s="23" t="s">
        <v>97</v>
      </c>
      <c r="G82" s="79" t="s">
        <v>66</v>
      </c>
      <c r="H82" s="80"/>
      <c r="I82" s="75" t="s">
        <v>94</v>
      </c>
      <c r="J82" s="76"/>
      <c r="K82" s="92">
        <f>$K$80*$D$30</f>
        <v>0</v>
      </c>
      <c r="L82" s="93"/>
      <c r="M82" s="23" t="s">
        <v>26</v>
      </c>
    </row>
    <row r="83" spans="2:13" ht="3.6" customHeight="1" x14ac:dyDescent="0.15">
      <c r="B83" s="22"/>
      <c r="C83" s="22"/>
      <c r="D83" s="22"/>
      <c r="E83" s="22"/>
      <c r="F83" s="22"/>
      <c r="G83" s="22"/>
      <c r="H83" s="22"/>
      <c r="I83" s="22"/>
      <c r="J83" s="22"/>
      <c r="K83" s="22"/>
      <c r="L83" s="22"/>
      <c r="M83" s="22"/>
    </row>
    <row r="84" spans="2:13" ht="13.15" customHeight="1" x14ac:dyDescent="0.15">
      <c r="B84" s="81" t="s">
        <v>69</v>
      </c>
      <c r="C84" s="81"/>
      <c r="D84" s="81"/>
      <c r="E84" s="81"/>
      <c r="F84" s="81"/>
      <c r="G84" s="81"/>
      <c r="H84" s="81"/>
      <c r="I84" s="81"/>
      <c r="J84" s="81"/>
      <c r="K84" s="81"/>
      <c r="L84" s="81"/>
      <c r="M84" s="81"/>
    </row>
    <row r="85" spans="2:13" ht="3.6" customHeight="1" x14ac:dyDescent="0.15">
      <c r="B85" s="22"/>
      <c r="C85" s="22"/>
      <c r="D85" s="22"/>
      <c r="E85" s="22"/>
      <c r="F85" s="22"/>
      <c r="G85" s="22"/>
      <c r="H85" s="22"/>
      <c r="I85" s="22"/>
      <c r="J85" s="22"/>
      <c r="K85" s="22"/>
      <c r="L85" s="22"/>
      <c r="M85" s="22"/>
    </row>
    <row r="86" spans="2:13" ht="19.899999999999999" customHeight="1" x14ac:dyDescent="0.15">
      <c r="B86" s="70" t="s">
        <v>82</v>
      </c>
      <c r="C86" s="71"/>
      <c r="D86" s="71"/>
      <c r="E86" s="90"/>
      <c r="F86" s="72" t="str">
        <f>$E$68</f>
        <v>選択してください</v>
      </c>
      <c r="G86" s="73"/>
      <c r="H86" s="73"/>
      <c r="I86" s="73"/>
      <c r="J86" s="74"/>
      <c r="K86" s="22"/>
      <c r="L86" s="22"/>
      <c r="M86" s="22"/>
    </row>
    <row r="87" spans="2:13" ht="3.6" customHeight="1" x14ac:dyDescent="0.15">
      <c r="B87" s="22"/>
      <c r="C87" s="22"/>
      <c r="D87" s="22"/>
      <c r="E87" s="22"/>
      <c r="F87" s="22"/>
      <c r="G87" s="22"/>
      <c r="H87" s="22"/>
      <c r="I87" s="22"/>
      <c r="J87" s="22"/>
      <c r="K87" s="22"/>
      <c r="L87" s="22"/>
      <c r="M87" s="22"/>
    </row>
    <row r="88" spans="2:13" ht="19.899999999999999" customHeight="1" x14ac:dyDescent="0.15">
      <c r="B88" s="91" t="s">
        <v>23</v>
      </c>
      <c r="C88" s="71"/>
      <c r="D88" s="71"/>
      <c r="E88" s="55" t="str">
        <f>$D$30&amp;"年"</f>
        <v>0年</v>
      </c>
      <c r="F88" s="72" t="str">
        <f>$G$30</f>
        <v>法定耐用年数を記入</v>
      </c>
      <c r="G88" s="74"/>
    </row>
    <row r="89" spans="2:13" ht="3.6" customHeight="1" x14ac:dyDescent="0.15"/>
    <row r="90" spans="2:13" ht="19.899999999999999" customHeight="1" x14ac:dyDescent="0.15">
      <c r="B90" s="70" t="s">
        <v>35</v>
      </c>
      <c r="C90" s="71"/>
      <c r="D90" s="71"/>
      <c r="E90" s="72" t="str">
        <f>$D$16</f>
        <v>選択してください</v>
      </c>
      <c r="F90" s="73"/>
      <c r="G90" s="73"/>
      <c r="H90" s="73"/>
      <c r="I90" s="74"/>
      <c r="J90" s="22"/>
      <c r="K90" s="22"/>
      <c r="L90" s="22"/>
      <c r="M90" s="22"/>
    </row>
    <row r="91" spans="2:13" ht="19.899999999999999" customHeight="1" x14ac:dyDescent="0.15"/>
    <row r="92" spans="2:13" ht="19.899999999999999" customHeight="1" x14ac:dyDescent="0.15"/>
    <row r="93" spans="2:13" ht="19.899999999999999" customHeight="1" x14ac:dyDescent="0.15"/>
  </sheetData>
  <sheetProtection algorithmName="SHA-512" hashValue="B3wQpJU0ViF9epEwTBZmS6nXxMz2tghpk8AoJlwBUw7KHLf6+SQplViOBzUvHbcBbxClj4q8uFG44EAFNJYiUg==" saltValue="01p/DCNv2rRVUjBvmDzh7w==" spinCount="100000" sheet="1" selectLockedCells="1"/>
  <mergeCells count="112">
    <mergeCell ref="B2:M2"/>
    <mergeCell ref="B4:M4"/>
    <mergeCell ref="B6:M7"/>
    <mergeCell ref="B9:C9"/>
    <mergeCell ref="D9:M9"/>
    <mergeCell ref="B11:M11"/>
    <mergeCell ref="B13:C14"/>
    <mergeCell ref="E13:F13"/>
    <mergeCell ref="D14:E14"/>
    <mergeCell ref="F14:G14"/>
    <mergeCell ref="H14:M14"/>
    <mergeCell ref="B16:C16"/>
    <mergeCell ref="D16:E16"/>
    <mergeCell ref="G16:M16"/>
    <mergeCell ref="B18:C19"/>
    <mergeCell ref="D18:H19"/>
    <mergeCell ref="J18:M24"/>
    <mergeCell ref="B21:C22"/>
    <mergeCell ref="D21:H22"/>
    <mergeCell ref="B24:C25"/>
    <mergeCell ref="D24:D25"/>
    <mergeCell ref="E24:E25"/>
    <mergeCell ref="F24:F25"/>
    <mergeCell ref="G24:G25"/>
    <mergeCell ref="H24:H25"/>
    <mergeCell ref="B27:M28"/>
    <mergeCell ref="B30:C30"/>
    <mergeCell ref="D30:E30"/>
    <mergeCell ref="G30:H30"/>
    <mergeCell ref="B32:M32"/>
    <mergeCell ref="B34:M34"/>
    <mergeCell ref="B36:D37"/>
    <mergeCell ref="E36:G37"/>
    <mergeCell ref="B39:C40"/>
    <mergeCell ref="D39:F39"/>
    <mergeCell ref="G39:H40"/>
    <mergeCell ref="I39:J40"/>
    <mergeCell ref="K39:M40"/>
    <mergeCell ref="B41:C41"/>
    <mergeCell ref="L41:M41"/>
    <mergeCell ref="B42:C42"/>
    <mergeCell ref="L42:M42"/>
    <mergeCell ref="B43:C43"/>
    <mergeCell ref="L43:M43"/>
    <mergeCell ref="B44:C44"/>
    <mergeCell ref="L44:M44"/>
    <mergeCell ref="B45:C45"/>
    <mergeCell ref="L45:M45"/>
    <mergeCell ref="B46:C46"/>
    <mergeCell ref="L46:M46"/>
    <mergeCell ref="B47:C47"/>
    <mergeCell ref="L47:M47"/>
    <mergeCell ref="B48:C48"/>
    <mergeCell ref="L48:M48"/>
    <mergeCell ref="B49:C49"/>
    <mergeCell ref="L49:M49"/>
    <mergeCell ref="B50:C50"/>
    <mergeCell ref="L50:M50"/>
    <mergeCell ref="B51:C51"/>
    <mergeCell ref="L51:M51"/>
    <mergeCell ref="B52:C52"/>
    <mergeCell ref="L52:M52"/>
    <mergeCell ref="B53:C53"/>
    <mergeCell ref="L53:M53"/>
    <mergeCell ref="B54:C54"/>
    <mergeCell ref="L54:M54"/>
    <mergeCell ref="B55:C55"/>
    <mergeCell ref="L55:M55"/>
    <mergeCell ref="B56:J56"/>
    <mergeCell ref="L56:M56"/>
    <mergeCell ref="B58:M58"/>
    <mergeCell ref="B60:C60"/>
    <mergeCell ref="D60:I60"/>
    <mergeCell ref="K60:M62"/>
    <mergeCell ref="B62:C62"/>
    <mergeCell ref="D62:I62"/>
    <mergeCell ref="B66:M66"/>
    <mergeCell ref="E72:I72"/>
    <mergeCell ref="D80:E80"/>
    <mergeCell ref="G80:H80"/>
    <mergeCell ref="I80:J80"/>
    <mergeCell ref="K80:L80"/>
    <mergeCell ref="B74:B76"/>
    <mergeCell ref="C74:D74"/>
    <mergeCell ref="E74:I74"/>
    <mergeCell ref="K74:M76"/>
    <mergeCell ref="C76:D76"/>
    <mergeCell ref="E76:I76"/>
    <mergeCell ref="B90:D90"/>
    <mergeCell ref="E90:I90"/>
    <mergeCell ref="B82:C82"/>
    <mergeCell ref="D82:E82"/>
    <mergeCell ref="G82:H82"/>
    <mergeCell ref="I82:J82"/>
    <mergeCell ref="B84:M84"/>
    <mergeCell ref="B64:C64"/>
    <mergeCell ref="D64:I64"/>
    <mergeCell ref="K64:M64"/>
    <mergeCell ref="B86:E86"/>
    <mergeCell ref="F86:J86"/>
    <mergeCell ref="B88:D88"/>
    <mergeCell ref="F88:G88"/>
    <mergeCell ref="K82:L82"/>
    <mergeCell ref="B78:M78"/>
    <mergeCell ref="B80:C80"/>
    <mergeCell ref="B68:B72"/>
    <mergeCell ref="C68:D68"/>
    <mergeCell ref="E68:I68"/>
    <mergeCell ref="K68:M72"/>
    <mergeCell ref="C70:D70"/>
    <mergeCell ref="E70:I70"/>
    <mergeCell ref="C72:D72"/>
  </mergeCells>
  <phoneticPr fontId="10"/>
  <conditionalFormatting sqref="B18:H19">
    <cfRule type="expression" dxfId="1" priority="1" stopIfTrue="1">
      <formula>$D$16="新設"</formula>
    </cfRule>
  </conditionalFormatting>
  <conditionalFormatting sqref="C72:I72">
    <cfRule type="expression" dxfId="0" priority="2" stopIfTrue="1">
      <formula>$E$68="従来設備・施設の実測データ"</formula>
    </cfRule>
  </conditionalFormatting>
  <dataValidations count="4">
    <dataValidation type="list" allowBlank="1" showInputMessage="1" showErrorMessage="1" sqref="E68:I68" xr:uid="{00000000-0002-0000-0000-000000000000}">
      <formula1>"選択してください,従来設備・施設の実測データ,従来設備・施設の性能より推計,仮想設備（現在の平均的な販売設備）の性能より推計"</formula1>
    </dataValidation>
    <dataValidation type="list" allowBlank="1" showInputMessage="1" showErrorMessage="1" sqref="G30:H30" xr:uid="{00000000-0002-0000-0000-000001000000}">
      <formula1>"法定耐用年数を記入,想定使用年数を記入"</formula1>
    </dataValidation>
    <dataValidation type="list" allowBlank="1" showInputMessage="1" showErrorMessage="1" sqref="D16:E16" xr:uid="{00000000-0002-0000-0000-000002000000}">
      <formula1>"選択してください,新設,入れ替え"</formula1>
    </dataValidation>
    <dataValidation type="list" allowBlank="1" showInputMessage="1" showErrorMessage="1" sqref="F24:F25" xr:uid="{00000000-0002-0000-0000-000003000000}">
      <formula1>$T$12:$T$22</formula1>
    </dataValidation>
  </dataValidations>
  <pageMargins left="0.7" right="0.7" top="0.75" bottom="0.75" header="0.3" footer="0.3"/>
  <pageSetup paperSize="9" scale="55" orientation="portrait" r:id="rId1"/>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2"/>
  <sheetViews>
    <sheetView zoomScaleNormal="100" zoomScaleSheetLayoutView="100" workbookViewId="0"/>
  </sheetViews>
  <sheetFormatPr defaultColWidth="0" defaultRowHeight="13.5" x14ac:dyDescent="0.15"/>
  <cols>
    <col min="1" max="1" width="2" style="32" customWidth="1"/>
    <col min="2" max="2" width="11.5" style="32" customWidth="1"/>
    <col min="3" max="3" width="20.25" style="32" customWidth="1"/>
    <col min="4" max="4" width="48.375" style="32" customWidth="1"/>
    <col min="5" max="5" width="52" style="32" customWidth="1"/>
    <col min="6" max="6" width="2" style="32" customWidth="1"/>
    <col min="7" max="16384" width="0" style="32" hidden="1"/>
  </cols>
  <sheetData>
    <row r="2" spans="2:5" ht="17.25" x14ac:dyDescent="0.15">
      <c r="B2" s="204" t="s">
        <v>109</v>
      </c>
      <c r="C2" s="204"/>
      <c r="D2" s="204"/>
      <c r="E2" s="204"/>
    </row>
    <row r="4" spans="2:5" x14ac:dyDescent="0.15">
      <c r="B4" s="33" t="s">
        <v>104</v>
      </c>
      <c r="C4" s="34" t="s">
        <v>103</v>
      </c>
      <c r="D4" s="34" t="s">
        <v>102</v>
      </c>
      <c r="E4" s="35" t="s">
        <v>101</v>
      </c>
    </row>
    <row r="5" spans="2:5" ht="27" x14ac:dyDescent="0.15">
      <c r="B5" s="36">
        <v>42865</v>
      </c>
      <c r="C5" s="37" t="s">
        <v>105</v>
      </c>
      <c r="D5" s="38" t="s">
        <v>100</v>
      </c>
      <c r="E5" s="39" t="s">
        <v>99</v>
      </c>
    </row>
    <row r="6" spans="2:5" ht="27" x14ac:dyDescent="0.15">
      <c r="B6" s="36">
        <v>42865</v>
      </c>
      <c r="C6" s="37" t="s">
        <v>106</v>
      </c>
      <c r="D6" s="38" t="s">
        <v>100</v>
      </c>
      <c r="E6" s="39" t="s">
        <v>99</v>
      </c>
    </row>
    <row r="7" spans="2:5" ht="27" x14ac:dyDescent="0.15">
      <c r="B7" s="36">
        <v>42865</v>
      </c>
      <c r="C7" s="37" t="s">
        <v>107</v>
      </c>
      <c r="D7" s="38" t="s">
        <v>100</v>
      </c>
      <c r="E7" s="39" t="s">
        <v>99</v>
      </c>
    </row>
    <row r="8" spans="2:5" ht="27" x14ac:dyDescent="0.15">
      <c r="B8" s="36">
        <v>42865</v>
      </c>
      <c r="C8" s="37" t="s">
        <v>108</v>
      </c>
      <c r="D8" s="38" t="s">
        <v>100</v>
      </c>
      <c r="E8" s="39" t="s">
        <v>99</v>
      </c>
    </row>
    <row r="9" spans="2:5" x14ac:dyDescent="0.15">
      <c r="B9" s="40">
        <v>42888</v>
      </c>
      <c r="C9" s="41" t="s">
        <v>110</v>
      </c>
      <c r="D9" s="42" t="s">
        <v>111</v>
      </c>
      <c r="E9" s="43" t="s">
        <v>112</v>
      </c>
    </row>
    <row r="10" spans="2:5" ht="27" x14ac:dyDescent="0.15">
      <c r="B10" s="61">
        <v>45387</v>
      </c>
      <c r="C10" s="62" t="s">
        <v>114</v>
      </c>
      <c r="D10" s="63" t="s">
        <v>115</v>
      </c>
      <c r="E10" s="64" t="s">
        <v>122</v>
      </c>
    </row>
    <row r="11" spans="2:5" x14ac:dyDescent="0.15">
      <c r="B11" s="61">
        <v>45387</v>
      </c>
      <c r="C11" s="65" t="s">
        <v>117</v>
      </c>
      <c r="D11" s="66" t="s">
        <v>116</v>
      </c>
      <c r="E11" s="67" t="s">
        <v>123</v>
      </c>
    </row>
    <row r="12" spans="2:5" x14ac:dyDescent="0.15">
      <c r="B12" s="61">
        <v>45387</v>
      </c>
      <c r="C12" s="65" t="s">
        <v>124</v>
      </c>
      <c r="D12" s="66" t="s">
        <v>125</v>
      </c>
      <c r="E12" s="67" t="s">
        <v>126</v>
      </c>
    </row>
    <row r="13" spans="2:5" x14ac:dyDescent="0.15">
      <c r="B13" s="61">
        <v>45387</v>
      </c>
      <c r="C13" s="65" t="s">
        <v>129</v>
      </c>
      <c r="D13" s="66" t="s">
        <v>128</v>
      </c>
      <c r="E13" s="67" t="s">
        <v>123</v>
      </c>
    </row>
    <row r="14" spans="2:5" x14ac:dyDescent="0.15">
      <c r="B14" s="68">
        <v>45673</v>
      </c>
      <c r="C14" s="69" t="s">
        <v>131</v>
      </c>
      <c r="D14" s="66" t="s">
        <v>116</v>
      </c>
      <c r="E14" s="67" t="s">
        <v>123</v>
      </c>
    </row>
    <row r="15" spans="2:5" x14ac:dyDescent="0.15">
      <c r="B15" s="68">
        <v>45673</v>
      </c>
      <c r="C15" s="69" t="s">
        <v>133</v>
      </c>
      <c r="D15" s="66" t="s">
        <v>132</v>
      </c>
      <c r="E15" s="67" t="s">
        <v>123</v>
      </c>
    </row>
    <row r="16" spans="2:5" x14ac:dyDescent="0.15">
      <c r="B16" s="40">
        <v>46027</v>
      </c>
      <c r="C16" s="65" t="s">
        <v>135</v>
      </c>
      <c r="D16" s="66" t="s">
        <v>116</v>
      </c>
      <c r="E16" s="42" t="s">
        <v>134</v>
      </c>
    </row>
    <row r="17" s="32" customFormat="1" x14ac:dyDescent="0.15"/>
    <row r="18" s="32" customFormat="1" x14ac:dyDescent="0.15"/>
    <row r="19" s="32" customFormat="1" x14ac:dyDescent="0.15"/>
    <row r="20" s="32" customFormat="1" x14ac:dyDescent="0.15"/>
    <row r="21" s="32" customFormat="1" x14ac:dyDescent="0.15"/>
    <row r="22" s="32" customFormat="1" x14ac:dyDescent="0.15"/>
    <row r="23" s="32" customFormat="1" x14ac:dyDescent="0.15"/>
    <row r="24" s="32" customFormat="1" x14ac:dyDescent="0.15"/>
    <row r="25" s="32" customFormat="1" x14ac:dyDescent="0.15"/>
    <row r="26" s="32" customFormat="1" x14ac:dyDescent="0.15"/>
    <row r="27" s="32" customFormat="1" x14ac:dyDescent="0.15"/>
    <row r="28" s="32" customFormat="1" x14ac:dyDescent="0.15"/>
    <row r="29" s="32" customFormat="1" x14ac:dyDescent="0.15"/>
    <row r="30" s="32" customFormat="1" x14ac:dyDescent="0.15"/>
    <row r="31" s="32" customFormat="1" x14ac:dyDescent="0.15"/>
    <row r="32" s="32" customFormat="1" x14ac:dyDescent="0.15"/>
    <row r="33" s="32" customFormat="1" x14ac:dyDescent="0.15"/>
    <row r="34" s="32" customFormat="1" x14ac:dyDescent="0.15"/>
    <row r="35" s="32" customFormat="1" x14ac:dyDescent="0.15"/>
    <row r="36" s="32" customFormat="1" x14ac:dyDescent="0.15"/>
    <row r="37" s="32" customFormat="1" x14ac:dyDescent="0.15"/>
    <row r="38" s="32" customFormat="1" x14ac:dyDescent="0.15"/>
    <row r="39" s="32" customFormat="1" x14ac:dyDescent="0.15"/>
    <row r="40" s="32" customFormat="1" x14ac:dyDescent="0.15"/>
    <row r="41" s="32" customFormat="1" x14ac:dyDescent="0.15"/>
    <row r="42" s="32" customFormat="1" x14ac:dyDescent="0.15"/>
  </sheetData>
  <sheetProtection algorithmName="SHA-512" hashValue="hHG4VhZc8pUw3QbkP8T6g/xH6izi6bvthb92+WAtD9pcHLFaIp+eyEK89pt4KXQPml0qUkN7R1KLqlheEfXdRA==" saltValue="JGqNDLPvr6XLCqIgAaouNg==" spinCount="100000" sheet="1" selectLockedCells="1"/>
  <mergeCells count="1">
    <mergeCell ref="B2:E2"/>
  </mergeCells>
  <phoneticPr fontId="9"/>
  <pageMargins left="0.7" right="0.7" top="0.75" bottom="0.75" header="0.3" footer="0.3"/>
  <pageSetup paperSize="9" scale="6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4FB049-0E9D-4623-9EA4-7B1D5D7E26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EF7D30-B8B0-4D71-B58C-0C1E4246D6EC}">
  <ds:schemaRefs>
    <ds:schemaRef ds:uri="http://schemas.microsoft.com/sharepoint/v3/contenttype/forms"/>
  </ds:schemaRefs>
</ds:datastoreItem>
</file>

<file path=customXml/itemProps3.xml><?xml version="1.0" encoding="utf-8"?>
<ds:datastoreItem xmlns:ds="http://schemas.openxmlformats.org/officeDocument/2006/customXml" ds:itemID="{86850884-3611-4844-844A-A35B76A5985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省エネ</vt:lpstr>
      <vt:lpstr>更新履歴</vt:lpstr>
      <vt:lpstr>省エネ!Print_Area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米澤　卓也</cp:lastModifiedBy>
  <cp:lastPrinted>2026-04-30T11:34:26Z</cp:lastPrinted>
  <dcterms:modified xsi:type="dcterms:W3CDTF">2026-04-30T11:34:29Z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2023-11-09T04:25:18Z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f701c1f9-3a0d-4149-bf0a-c7ef4abb4a27</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